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24226"/>
  <mc:AlternateContent xmlns:mc="http://schemas.openxmlformats.org/markup-compatibility/2006">
    <mc:Choice Requires="x15">
      <x15ac:absPath xmlns:x15ac="http://schemas.microsoft.com/office/spreadsheetml/2010/11/ac" url="C:\Users\NaFr\Desktop\relinquishment reports\878_C\"/>
    </mc:Choice>
  </mc:AlternateContent>
  <xr:revisionPtr revIDLastSave="0" documentId="8_{DCBF25CD-AD24-4EEE-94FB-8CD1042BFAE7}" xr6:coauthVersionLast="47" xr6:coauthVersionMax="47" xr10:uidLastSave="{00000000-0000-0000-0000-000000000000}"/>
  <workbookProtection workbookAlgorithmName="SHA-512" workbookHashValue="/aysirK+/LnXSTQgGxxid6xTCvikCB/odOwbQifU22e8sv0Ra036NDOX0G6jq8N9sxR2yp1AhJ9pdoLaz5pDUg==" workbookSaltValue="OgSYR2ttKmvm/GsWhbHHzA==" workbookSpinCount="100000" lockStructure="1"/>
  <bookViews>
    <workbookView xWindow="40980" yWindow="1185" windowWidth="15915" windowHeight="14130" tabRatio="726" activeTab="1" xr2:uid="{00000000-000D-0000-FFFF-FFFF00000000}"/>
  </bookViews>
  <sheets>
    <sheet name="Guidelines &amp; Definitions" sheetId="5" r:id="rId1"/>
    <sheet name="Discovery&amp;Prospect data-case 1" sheetId="7" r:id="rId2"/>
    <sheet name="Discovery&amp;Prospect data-case 2" sheetId="13" r:id="rId3"/>
    <sheet name="Discovery&amp;Prospect data-case 3" sheetId="14"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 localSheetId="2">'Discovery&amp;Prospect data-case 2'!$K$4</definedName>
    <definedName name="Assessment_year" localSheetId="3">'Discovery&amp;Prospect data-case 3'!$K$4</definedName>
    <definedName name="Assessment_year">'Discovery&amp;Prospect data-case 1'!$K$4</definedName>
    <definedName name="Block" localSheetId="2">'Discovery&amp;Prospect data-case 2'!$C$2</definedName>
    <definedName name="Block" localSheetId="3">'Discovery&amp;Prospect data-case 3'!$C$2</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 localSheetId="2">'Discovery&amp;Prospect data-case 2'!$G$16</definedName>
    <definedName name="Charge__P3____0.00_1.00" localSheetId="3">'Discovery&amp;Prospect data-case 3'!$G$16</definedName>
    <definedName name="Charge__P3____0.00_1.00">'Discovery&amp;Prospect data-case 1'!$G$16</definedName>
    <definedName name="Dato" localSheetId="2">'Discovery&amp;Prospect data-case 2'!$G$36</definedName>
    <definedName name="Dato" localSheetId="3">'Discovery&amp;Prospect data-case 3'!$G$36</definedName>
    <definedName name="Dato">'Discovery&amp;Prospect data-case 1'!$G$36</definedName>
    <definedName name="Depth_to_top_of_prospect_Base" localSheetId="2">'Discovery&amp;Prospect data-case 2'!$D$18</definedName>
    <definedName name="Depth_to_top_of_prospect_Base" localSheetId="3">'Discovery&amp;Prospect data-case 3'!$D$18</definedName>
    <definedName name="Depth_to_top_of_prospect_Base">'Discovery&amp;Prospect data-case 1'!$D$18</definedName>
    <definedName name="Depth_to_top_of_prospect_P10" localSheetId="2">'Discovery&amp;Prospect data-case 2'!$E$18</definedName>
    <definedName name="Depth_to_top_of_prospect_P10" localSheetId="3">'Discovery&amp;Prospect data-case 3'!$E$18</definedName>
    <definedName name="Depth_to_top_of_prospect_P10">'Discovery&amp;Prospect data-case 1'!$E$18</definedName>
    <definedName name="Depth_to_top_of_prospect_P90" localSheetId="2">'Discovery&amp;Prospect data-case 2'!$C$18</definedName>
    <definedName name="Depth_to_top_of_prospect_P90" localSheetId="3">'Discovery&amp;Prospect data-case 3'!$C$18</definedName>
    <definedName name="Depth_to_top_of_prospect_P90">'Discovery&amp;Prospect data-case 1'!$C$18</definedName>
    <definedName name="Discovery_Prosp_Lead" localSheetId="2">'Discovery&amp;Prospect data-case 2'!$G$2</definedName>
    <definedName name="Discovery_Prosp_Lead" localSheetId="3">'Discovery&amp;Prospect data-case 3'!$G$2</definedName>
    <definedName name="Discovery_Prosp_Lead">'Discovery&amp;Prospect data-case 1'!$G$2</definedName>
    <definedName name="DiscoveryProspectLead">LegalValues!$G$2:$G$4</definedName>
    <definedName name="Gas_case__0.00_1.00" localSheetId="2">'Discovery&amp;Prospect data-case 2'!$G$15</definedName>
    <definedName name="Gas_case__0.00_1.00" localSheetId="3">'Discovery&amp;Prospect data-case 3'!$G$15</definedName>
    <definedName name="Gas_case__0.00_1.00">'Discovery&amp;Prospect data-case 1'!$G$15</definedName>
    <definedName name="Innrapp._av_geolog_init" localSheetId="2">'Discovery&amp;Prospect data-case 2'!$G$35</definedName>
    <definedName name="Innrapp._av_geolog_init" localSheetId="3">'Discovery&amp;Prospect data-case 3'!$G$35</definedName>
    <definedName name="Innrapp._av_geolog_init">'Discovery&amp;Prospect data-case 1'!$G$35</definedName>
    <definedName name="Kart_dato" localSheetId="2">'Discovery&amp;Prospect data-case 2'!$K$36</definedName>
    <definedName name="Kart_dato" localSheetId="3">'Discovery&amp;Prospect data-case 3'!$K$36</definedName>
    <definedName name="Kart_dato">'Discovery&amp;Prospect data-case 1'!$K$36</definedName>
    <definedName name="Kart_nr" localSheetId="2">'Discovery&amp;Prospect data-case 2'!$K$37</definedName>
    <definedName name="Kart_nr" localSheetId="3">'Discovery&amp;Prospect data-case 3'!$K$37</definedName>
    <definedName name="Kart_nr">'Discovery&amp;Prospect data-case 1'!$K$37</definedName>
    <definedName name="Kart_oppdatert" localSheetId="2">'Discovery&amp;Prospect data-case 2'!$K$35</definedName>
    <definedName name="Kart_oppdatert" localSheetId="3">'Discovery&amp;Prospect data-case 3'!$K$35</definedName>
    <definedName name="Kart_oppdatert">'Discovery&amp;Prospect data-case 1'!$K$35</definedName>
    <definedName name="Oil___Gas_case__0.00_1.00" localSheetId="2">'Discovery&amp;Prospect data-case 2'!$I$15</definedName>
    <definedName name="Oil___Gas_case__0.00_1.00" localSheetId="3">'Discovery&amp;Prospect data-case 3'!$I$15</definedName>
    <definedName name="Oil___Gas_case__0.00_1.00">'Discovery&amp;Prospect data-case 1'!$I$15</definedName>
    <definedName name="Oil_case__0.00_1.00" localSheetId="2">'Discovery&amp;Prospect data-case 2'!$E$15</definedName>
    <definedName name="Oil_case__0.00_1.00" localSheetId="3">'Discovery&amp;Prospect data-case 3'!$E$15</definedName>
    <definedName name="Oil_case__0.00_1.00">'Discovery&amp;Prospect data-case 1'!$E$15</definedName>
    <definedName name="Play_name" localSheetId="2">'Discovery&amp;Prospect data-case 2'!$C$3</definedName>
    <definedName name="Play_name" localSheetId="3">'Discovery&amp;Prospect data-case 3'!$C$3</definedName>
    <definedName name="Play_name">'Discovery&amp;Prospect data-case 1'!$C$3</definedName>
    <definedName name="Prosp_ID__or_New" localSheetId="2">'Discovery&amp;Prospect data-case 2'!$I$2</definedName>
    <definedName name="Prosp_ID__or_New" localSheetId="3">'Discovery&amp;Prospect data-case 3'!$I$2</definedName>
    <definedName name="Prosp_ID__or_New">'Discovery&amp;Prospect data-case 1'!$I$2</definedName>
    <definedName name="Prospect_name" localSheetId="2">'Discovery&amp;Prospect data-case 2'!$E$2</definedName>
    <definedName name="Prospect_name" localSheetId="3">'Discovery&amp;Prospect data-case 3'!$E$2</definedName>
    <definedName name="Prospect_name">'Discovery&amp;Prospect data-case 1'!$E$2</definedName>
    <definedName name="Reference_document" localSheetId="2">'Discovery&amp;Prospect data-case 2'!$G$4:$I$4</definedName>
    <definedName name="Reference_document" localSheetId="3">'Discovery&amp;Prospect data-case 3'!$G$4:$I$4</definedName>
    <definedName name="Reference_document">'Discovery&amp;Prospect data-case 1'!$G$4:$I$4</definedName>
    <definedName name="Registrert___init" localSheetId="2">'Discovery&amp;Prospect data-case 2'!$I$35</definedName>
    <definedName name="Registrert___init" localSheetId="3">'Discovery&amp;Prospect data-case 3'!$I$35</definedName>
    <definedName name="Registrert___init">'Discovery&amp;Prospect data-case 1'!$I$35</definedName>
    <definedName name="Registrert_Dato" localSheetId="2">'Discovery&amp;Prospect data-case 2'!$I$36</definedName>
    <definedName name="Registrert_Dato" localSheetId="3">'Discovery&amp;Prospect data-case 3'!$I$36</definedName>
    <definedName name="Registrert_Dato">'Discovery&amp;Prospect data-case 1'!$I$36</definedName>
    <definedName name="Reported_by_company" localSheetId="2">'Discovery&amp;Prospect data-case 2'!$E$4</definedName>
    <definedName name="Reported_by_company" localSheetId="3">'Discovery&amp;Prospect data-case 3'!$E$4</definedName>
    <definedName name="Reported_by_company">'Discovery&amp;Prospect data-case 1'!$E$4</definedName>
    <definedName name="Reservoir__P1___0.00_1.00" localSheetId="2">'Discovery&amp;Prospect data-case 2'!$C$16</definedName>
    <definedName name="Reservoir__P1___0.00_1.00" localSheetId="3">'Discovery&amp;Prospect data-case 3'!$C$16</definedName>
    <definedName name="Reservoir__P1___0.00_1.00">'Discovery&amp;Prospect data-case 1'!$C$16</definedName>
    <definedName name="Reservoir_Chrono__from" localSheetId="2">'Discovery&amp;Prospect data-case 2'!$C$12</definedName>
    <definedName name="Reservoir_Chrono__from" localSheetId="3">'Discovery&amp;Prospect data-case 3'!$C$12</definedName>
    <definedName name="Reservoir_Chrono__from">'Discovery&amp;Prospect data-case 1'!$C$12</definedName>
    <definedName name="Reservoir_Chrono__to" localSheetId="2">'Discovery&amp;Prospect data-case 2'!$C$13</definedName>
    <definedName name="Reservoir_Chrono__to" localSheetId="3">'Discovery&amp;Prospect data-case 3'!$C$13</definedName>
    <definedName name="Reservoir_Chrono__to">'Discovery&amp;Prospect data-case 1'!$C$13</definedName>
    <definedName name="Reservoir_litho__from" localSheetId="2">'Discovery&amp;Prospect data-case 2'!$E$12</definedName>
    <definedName name="Reservoir_litho__from" localSheetId="3">'Discovery&amp;Prospect data-case 3'!$E$12</definedName>
    <definedName name="Reservoir_litho__from">'Discovery&amp;Prospect data-case 1'!$E$12</definedName>
    <definedName name="Reservoir_litho__to" localSheetId="2">'Discovery&amp;Prospect data-case 2'!$E$13</definedName>
    <definedName name="Reservoir_litho__to" localSheetId="3">'Discovery&amp;Prospect data-case 3'!$E$13</definedName>
    <definedName name="Reservoir_litho__to">'Discovery&amp;Prospect data-case 1'!$E$13</definedName>
    <definedName name="Retention__P4___0.00_1.00" localSheetId="2">'Discovery&amp;Prospect data-case 2'!$I$16</definedName>
    <definedName name="Retention__P4___0.00_1.00" localSheetId="3">'Discovery&amp;Prospect data-case 3'!$I$16</definedName>
    <definedName name="Retention__P4___0.00_1.00">'Discovery&amp;Prospect data-case 1'!$I$16</definedName>
    <definedName name="Seal__Chrono" localSheetId="2">'Discovery&amp;Prospect data-case 2'!$K$12</definedName>
    <definedName name="Seal__Chrono" localSheetId="3">'Discovery&amp;Prospect data-case 3'!$K$12</definedName>
    <definedName name="Seal__Chrono">'Discovery&amp;Prospect data-case 1'!$K$12</definedName>
    <definedName name="Seal__Litho" localSheetId="2">'Discovery&amp;Prospect data-case 2'!$K$13</definedName>
    <definedName name="Seal__Litho" localSheetId="3">'Discovery&amp;Prospect data-case 3'!$K$13</definedName>
    <definedName name="Seal__Litho">'Discovery&amp;Prospect data-case 1'!$K$13</definedName>
    <definedName name="Seismic_database__2D_3D" localSheetId="2">'Discovery&amp;Prospect data-case 2'!$K$5</definedName>
    <definedName name="Seismic_database__2D_3D" localSheetId="3">'Discovery&amp;Prospect data-case 3'!$K$5</definedName>
    <definedName name="Seismic_database__2D_3D">'Discovery&amp;Prospect data-case 1'!$K$5</definedName>
    <definedName name="SeismicData">LegalValues!$H$2:$H$3</definedName>
    <definedName name="Source_Rock__chrono_primary" localSheetId="2">'Discovery&amp;Prospect data-case 2'!$G$12</definedName>
    <definedName name="Source_Rock__chrono_primary" localSheetId="3">'Discovery&amp;Prospect data-case 3'!$G$12</definedName>
    <definedName name="Source_Rock__chrono_primary">'Discovery&amp;Prospect data-case 1'!$G$12</definedName>
    <definedName name="Source_Rock__chrono_secondary" localSheetId="2">'Discovery&amp;Prospect data-case 2'!$G$13</definedName>
    <definedName name="Source_Rock__chrono_secondary" localSheetId="3">'Discovery&amp;Prospect data-case 3'!$G$13</definedName>
    <definedName name="Source_Rock__chrono_secondary">'Discovery&amp;Prospect data-case 1'!$G$13</definedName>
    <definedName name="Source_Rock__litho_primary" localSheetId="2">'Discovery&amp;Prospect data-case 2'!$I$12</definedName>
    <definedName name="Source_Rock__litho_primary" localSheetId="3">'Discovery&amp;Prospect data-case 3'!$I$12</definedName>
    <definedName name="Source_Rock__litho_primary">'Discovery&amp;Prospect data-case 1'!$I$12</definedName>
    <definedName name="Source_Rock__litho_secondary" localSheetId="2">'Discovery&amp;Prospect data-case 2'!$I$13</definedName>
    <definedName name="Source_Rock__litho_secondary" localSheetId="3">'Discovery&amp;Prospect data-case 3'!$I$13</definedName>
    <definedName name="Source_Rock__litho_secondary">'Discovery&amp;Prospect data-case 1'!$I$13</definedName>
    <definedName name="Structural_element" localSheetId="2">'Discovery&amp;Prospect data-case 2'!$E$5</definedName>
    <definedName name="Structural_element" localSheetId="3">'Discovery&amp;Prospect data-case 3'!$E$5</definedName>
    <definedName name="Structural_element">'Discovery&amp;Prospect data-case 1'!$E$5</definedName>
    <definedName name="Technical__oil___gas___oil___gas_case_____0.00_1.00" localSheetId="2">'Discovery&amp;Prospect data-case 2'!$C$15</definedName>
    <definedName name="Technical__oil___gas___oil___gas_case_____0.00_1.00" localSheetId="3">'Discovery&amp;Prospect data-case 3'!$C$15</definedName>
    <definedName name="Technical__oil___gas___oil___gas_case_____0.00_1.00">'Discovery&amp;Prospect data-case 1'!$C$15</definedName>
    <definedName name="Trap__P2____0.00_1.00" localSheetId="2">'Discovery&amp;Prospect data-case 2'!$E$16</definedName>
    <definedName name="Trap__P2____0.00_1.00" localSheetId="3">'Discovery&amp;Prospect data-case 3'!$E$16</definedName>
    <definedName name="Trap__P2____0.00_1.00">'Discovery&amp;Prospect data-case 1'!$E$16</definedName>
    <definedName name="Type_of_trap" localSheetId="2">'Discovery&amp;Prospect data-case 2'!$G$5</definedName>
    <definedName name="Type_of_trap" localSheetId="3">'Discovery&amp;Prospect data-case 3'!$G$5</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 localSheetId="2">'Discovery&amp;Prospect data-case 2'!$I$5</definedName>
    <definedName name="Water_depth__m_MSL____0" localSheetId="3">'Discovery&amp;Prospect data-case 3'!$I$5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4" l="1"/>
  <c r="C15" i="13"/>
  <c r="I16" i="14"/>
  <c r="I16" i="13"/>
  <c r="G16" i="14"/>
  <c r="G16" i="13"/>
  <c r="E16" i="14"/>
  <c r="E16" i="13"/>
  <c r="C16" i="14"/>
  <c r="C16" i="13"/>
  <c r="I15" i="14"/>
  <c r="I15" i="13"/>
  <c r="G15" i="14"/>
  <c r="G15" i="13"/>
  <c r="E15" i="14"/>
  <c r="E15" i="13"/>
  <c r="K13" i="14"/>
  <c r="K13" i="13"/>
  <c r="I13" i="14"/>
  <c r="I13" i="13"/>
  <c r="G13" i="14"/>
  <c r="G13" i="13"/>
  <c r="E13" i="14"/>
  <c r="E13" i="13"/>
  <c r="C13" i="14"/>
  <c r="C13" i="13"/>
  <c r="K12" i="14"/>
  <c r="K12" i="13"/>
  <c r="I12" i="14"/>
  <c r="I12" i="13"/>
  <c r="G12" i="14"/>
  <c r="G12" i="13"/>
  <c r="E12" i="14"/>
  <c r="E12" i="13"/>
  <c r="C12" i="14"/>
  <c r="C12" i="13"/>
  <c r="I5" i="14"/>
  <c r="I5" i="13"/>
  <c r="G5" i="14"/>
  <c r="G5" i="13"/>
  <c r="E5" i="14"/>
  <c r="E5" i="13"/>
  <c r="K4" i="14"/>
  <c r="K4" i="13"/>
  <c r="G4" i="14"/>
  <c r="G4" i="13"/>
  <c r="E4" i="14"/>
  <c r="E4" i="13"/>
  <c r="E2" i="14" l="1"/>
  <c r="E2" i="13"/>
  <c r="C2" i="13" s="1"/>
  <c r="C2" i="14"/>
</calcChain>
</file>

<file path=xl/sharedStrings.xml><?xml version="1.0" encoding="utf-8"?>
<sst xmlns="http://schemas.openxmlformats.org/spreadsheetml/2006/main" count="681" uniqueCount="436">
  <si>
    <r>
      <t xml:space="preserve">Table 4: Discovery and Prospect data                                                                                                        </t>
    </r>
    <r>
      <rPr>
        <b/>
        <sz val="11"/>
        <color rgb="FF000000"/>
        <rFont val="Times New Roman"/>
        <family val="1"/>
      </rPr>
      <t>Last updated 24.4.2026</t>
    </r>
  </si>
  <si>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</si>
  <si>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discoveries and prospects, all relevant data fields should be completed. The pink cells represent the minimum data fields to be completed for </t>
    </r>
    <r>
      <rPr>
        <b/>
        <sz val="11"/>
        <rFont val="Times New Roman"/>
        <family val="1"/>
      </rPr>
      <t>leads</t>
    </r>
    <r>
      <rPr>
        <sz val="11"/>
        <rFont val="Times New Roman"/>
        <family val="1"/>
      </rPr>
      <t xml:space="preserve">. If possible, also enter pressure and temperature at top reservoir.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
Names of fields/discoveries must be spelled identically to the NOD’s Factpages.
</t>
    </r>
    <r>
      <rPr>
        <b/>
        <sz val="11"/>
        <rFont val="Times New Roman"/>
        <family val="1"/>
      </rPr>
      <t xml:space="preserve">Shapefiles
</t>
    </r>
    <r>
      <rPr>
        <sz val="11"/>
        <rFont val="Times New Roman"/>
        <family val="1"/>
      </rPr>
      <t xml:space="preserve">Alongside </t>
    </r>
    <r>
      <rPr>
        <i/>
        <sz val="11"/>
        <rFont val="Times New Roman"/>
        <family val="1"/>
      </rPr>
      <t xml:space="preserve">Table 4: Discovery and Prospect data </t>
    </r>
    <r>
      <rPr>
        <sz val="11"/>
        <rFont val="Times New Roman"/>
        <family val="1"/>
      </rPr>
      <t xml:space="preserve">Sodir shall also receive a shape file of the outline of the discovery/prospect/lead.
At least one polygon for Base (mode/mean) must be provided for all discoveries/ leads reported in "Table 4: 
Discovery and prospect data". For all prospects, polygons for P90, Base (mode/mean) and P10 must be 
included. The names of all discovery/prospects/leads must be spelled the same in all tables/files. </t>
    </r>
    <r>
      <rPr>
        <sz val="11"/>
        <color rgb="FFFF0000"/>
        <rFont val="Times New Roman"/>
        <family val="1"/>
      </rPr>
      <t xml:space="preserve">
</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</si>
  <si>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</si>
  <si>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</si>
  <si>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</si>
  <si>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</si>
  <si>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</si>
  <si>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</si>
  <si>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</si>
  <si>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</si>
  <si>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</si>
  <si>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</si>
  <si>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</si>
  <si>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</si>
  <si>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</si>
  <si>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</si>
  <si>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</si>
  <si>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</si>
  <si>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</si>
  <si>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</si>
  <si>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</si>
  <si>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</si>
  <si>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</si>
  <si>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</si>
  <si>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</si>
  <si>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</si>
  <si>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</si>
  <si>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</si>
  <si>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</si>
  <si>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</si>
  <si>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</si>
  <si>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</si>
  <si>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</si>
  <si>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</si>
  <si>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</si>
  <si>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</si>
  <si>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</si>
  <si>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</si>
  <si>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</si>
  <si>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</si>
  <si>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NOD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</si>
  <si>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</si>
  <si>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</si>
  <si>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</si>
  <si>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</si>
  <si>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</si>
  <si>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</si>
  <si>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</si>
  <si>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</si>
  <si>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</si>
  <si>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</si>
  <si>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</si>
  <si>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</si>
  <si>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</si>
  <si>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</si>
  <si>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</si>
  <si>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</si>
  <si>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</si>
  <si>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</si>
  <si>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</si>
  <si>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</si>
  <si>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</si>
  <si>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</si>
  <si>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</si>
  <si>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</si>
  <si>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</si>
  <si>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</si>
  <si>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</si>
  <si>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</si>
  <si>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</si>
  <si>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</si>
  <si>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</si>
  <si>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</si>
  <si>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</si>
  <si>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</si>
  <si>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</si>
  <si>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</si>
  <si>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</si>
  <si>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</si>
  <si>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</si>
  <si>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</si>
  <si>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</si>
  <si>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</si>
  <si>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</si>
  <si>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</si>
  <si>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</si>
  <si>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</si>
  <si>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</si>
  <si>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</si>
  <si>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</si>
  <si>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</si>
  <si>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</si>
  <si>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</si>
  <si>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</si>
  <si>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</si>
  <si>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</si>
  <si>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</si>
  <si>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</si>
  <si>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</si>
  <si>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</si>
  <si>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</si>
  <si>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</si>
  <si>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</si>
  <si>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</si>
  <si>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NOD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</si>
  <si>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</si>
  <si>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</si>
  <si>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</si>
  <si>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</si>
  <si>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</si>
  <si>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</si>
  <si>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</si>
  <si>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</si>
  <si>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</si>
  <si>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</si>
  <si>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</si>
  <si>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</si>
  <si>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</si>
  <si>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</si>
  <si>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</si>
  <si>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</si>
  <si>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</si>
  <si>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</si>
  <si>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</si>
  <si>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</si>
  <si>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</si>
  <si>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</si>
  <si>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</si>
  <si>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</si>
  <si>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</si>
  <si>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</si>
  <si>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</si>
  <si>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</si>
  <si>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</si>
  <si>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</si>
  <si>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</si>
  <si>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</si>
  <si>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</si>
  <si>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</si>
  <si>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</si>
  <si>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</si>
  <si>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</si>
  <si>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</si>
  <si>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</si>
  <si>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</si>
  <si>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</si>
  <si>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</si>
  <si>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</si>
  <si>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</si>
  <si>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</si>
  <si>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</si>
  <si>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</si>
  <si>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</si>
  <si>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</si>
  <si>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</si>
  <si>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</si>
  <si>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</si>
  <si>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</si>
  <si>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</si>
  <si>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</si>
  <si>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</si>
  <si>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</si>
  <si>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</si>
  <si>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</si>
  <si>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</si>
  <si>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</si>
  <si>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</si>
  <si>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</si>
  <si>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</si>
  <si>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</si>
  <si>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</si>
  <si>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</si>
  <si>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</si>
  <si>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</si>
  <si>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</si>
  <si>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</si>
  <si>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</si>
  <si>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</si>
  <si>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</si>
  <si>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</si>
  <si>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</si>
  <si>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</si>
  <si>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</si>
  <si>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</si>
  <si>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</si>
  <si>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</si>
  <si>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</si>
  <si>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</si>
  <si>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</si>
  <si>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</si>
  <si>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</si>
  <si>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</si>
  <si>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</si>
  <si>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</si>
  <si>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</si>
  <si>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</si>
  <si>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</si>
  <si>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</si>
  <si>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</si>
  <si>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</si>
  <si>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</si>
  <si>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</si>
  <si>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</si>
  <si>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</si>
  <si>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</si>
  <si>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</si>
  <si>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</si>
  <si>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</si>
  <si>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</si>
  <si>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</si>
  <si>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</si>
  <si>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</si>
  <si>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</si>
  <si>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</si>
  <si>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</si>
  <si>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</si>
  <si>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</si>
  <si>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</si>
  <si>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</si>
  <si>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</si>
  <si>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</si>
  <si>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</si>
  <si>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</si>
  <si>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</si>
  <si>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</si>
  <si>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</si>
  <si>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</si>
  <si>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</si>
  <si>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</si>
  <si>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</si>
  <si>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</si>
  <si>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</si>
  <si>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</si>
  <si>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</si>
  <si>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</si>
  <si>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</si>
  <si>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</si>
  <si>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</si>
  <si>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</si>
  <si>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</si>
  <si>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</si>
  <si>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</si>
  <si>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</si>
  <si>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</si>
  <si>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</si>
  <si>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</si>
  <si>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</si>
  <si>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</si>
  <si>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</si>
  <si>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</si>
  <si>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</si>
  <si>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</si>
  <si>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</si>
  <si>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</si>
  <si>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</si>
  <si>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</si>
  <si>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</si>
  <si>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</si>
  <si>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</si>
  <si>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</si>
  <si>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</si>
  <si>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</si>
  <si>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</si>
  <si>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</si>
  <si>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</si>
  <si>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</si>
  <si>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</si>
  <si>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</si>
  <si>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</si>
  <si>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</si>
  <si>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</si>
  <si>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</si>
  <si>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</si>
  <si>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</si>
  <si>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</si>
  <si>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</si>
  <si>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</si>
  <si>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</si>
  <si>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</si>
  <si>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</si>
  <si>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</si>
  <si>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</si>
  <si>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</si>
  <si>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</si>
  <si>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</si>
  <si>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</si>
  <si>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</si>
  <si>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</si>
  <si>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</si>
  <si>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</si>
  <si>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</si>
  <si>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</si>
  <si>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</si>
  <si>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</si>
  <si>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</si>
  <si>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</si>
  <si>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</si>
  <si>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</si>
  <si>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</si>
  <si>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</si>
  <si>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</si>
  <si>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</si>
  <si>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</si>
  <si>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</si>
  <si>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</si>
  <si>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</si>
  <si>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</si>
  <si>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</si>
  <si>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</si>
  <si>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</si>
  <si>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</si>
  <si>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</si>
  <si>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</si>
  <si>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</si>
  <si>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</si>
  <si>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</si>
  <si>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</si>
  <si>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</si>
  <si>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</si>
  <si>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</si>
  <si>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</si>
  <si>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</si>
  <si>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</si>
  <si>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</si>
  <si>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</si>
  <si>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</si>
  <si>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</si>
  <si>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</si>
  <si>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</si>
  <si>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</si>
  <si>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</si>
  <si>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</si>
  <si>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</si>
  <si>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</si>
  <si>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</si>
  <si>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</si>
  <si>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</si>
  <si>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</si>
  <si>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</si>
  <si>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</si>
  <si>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</si>
  <si>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</si>
  <si>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</si>
  <si>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</si>
  <si>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</si>
  <si>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</si>
  <si>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</si>
  <si>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</si>
  <si>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</si>
  <si>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</si>
  <si>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</si>
  <si>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</si>
  <si>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</si>
  <si>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</si>
  <si>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</si>
  <si>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</si>
  <si>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</si>
  <si>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</si>
  <si>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</si>
  <si>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</si>
  <si>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</si>
  <si>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</si>
  <si>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</si>
  <si>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</si>
  <si>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</si>
  <si>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</si>
  <si>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</si>
  <si>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</si>
  <si>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</si>
  <si>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</si>
  <si>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</si>
  <si>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</si>
  <si>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</si>
  <si>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</si>
  <si>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</si>
  <si>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</si>
  <si>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</si>
  <si>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</si>
  <si>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</si>
  <si>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</si>
  <si>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</si>
  <si>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</si>
  <si>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</si>
  <si>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</si>
  <si>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</si>
  <si>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</si>
  <si>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</si>
  <si>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</si>
  <si>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</si>
  <si>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</si>
  <si>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</si>
  <si>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</si>
  <si>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</si>
  <si>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</si>
  <si>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</si>
  <si>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</si>
  <si>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</si>
  <si>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</si>
  <si>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</si>
  <si>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</si>
  <si>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</si>
  <si>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</si>
  <si>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</si>
  <si>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</si>
  <si>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</si>
  <si>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</si>
  <si>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</si>
  <si>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</si>
  <si>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</si>
  <si>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</si>
  <si>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</si>
  <si>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</si>
  <si>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</si>
  <si>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</si>
  <si>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</si>
  <si>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</si>
  <si>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</si>
  <si>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</si>
  <si>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</si>
  <si>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</si>
  <si>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</si>
  <si>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</si>
  <si>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</si>
  <si>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</si>
  <si>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NO 30/5</t>
  </si>
  <si>
    <t>Sculptor</t>
  </si>
  <si>
    <t>Equinor Energy AS</t>
  </si>
  <si>
    <t>Stratigraphic</t>
  </si>
  <si>
    <t>Draupne Fm.</t>
  </si>
  <si>
    <t>Late Jurassic</t>
  </si>
  <si>
    <t>Kimmeridgian/Tithonian</t>
  </si>
  <si>
    <t>1. PHIT&gt;0.1</t>
  </si>
  <si>
    <t>2.VSH&lt;40%</t>
  </si>
  <si>
    <t>Three segments were aggregated in the total prospect evaulation of Sculptor. The reservoir (P1), Trap (P2), Charge (P3) and retention (P4) probabilities are the segment probabilitiest. The total probability (Gas case) provided in the table is the total for the three aggregated segments. Each segment's got an individual Total probability (Gas) of 0.126.</t>
  </si>
  <si>
    <t>Down faulted/stratigraphiuc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</si>
</sst>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8"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sz val="11"/>
      <color rgb="FFFF0000"/>
      <name val="Times New Roman"/>
      <family val="1"/>
    </font>
    <font>
      <u/>
      <sz val="11"/>
      <name val="Times New Roman"/>
      <family val="1"/>
    </font>
    <font>
      <i/>
      <sz val="11"/>
      <name val="Times New Roman"/>
      <family val="1"/>
    </font>
    <font>
      <b/>
      <sz val="11"/>
      <color rgb="FF000000"/>
      <name val="Times New Roman"/>
      <family val="1"/>
    </font>
  </fonts>
  <fills count="7">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5" tint="0.79998168889431442"/>
        <bgColor indexed="64"/>
      </patternFill>
    </fill>
  </fills>
  <borders count="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22">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1" xfId="0" applyFont="1" applyFill="1" applyBorder="1" applyAlignment="1">
      <alignment horizontal="right"/>
    </xf>
    <xf numFmtId="0" fontId="12" fillId="2" borderId="53"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52" xfId="0" applyFont="1" applyFill="1" applyBorder="1" applyAlignment="1">
      <alignment horizontal="left"/>
    </xf>
    <xf numFmtId="0" fontId="12" fillId="2" borderId="48"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8" xfId="0" applyFont="1" applyFill="1" applyBorder="1" applyAlignment="1">
      <alignment horizontal="left"/>
    </xf>
    <xf numFmtId="0" fontId="12" fillId="2" borderId="13" xfId="0" applyFont="1" applyFill="1" applyBorder="1" applyAlignment="1">
      <alignment horizontal="left"/>
    </xf>
    <xf numFmtId="0" fontId="12" fillId="2" borderId="10" xfId="0" applyFont="1" applyFill="1" applyBorder="1" applyAlignment="1">
      <alignment horizontal="left"/>
    </xf>
    <xf numFmtId="0" fontId="12" fillId="2" borderId="19" xfId="0" applyFont="1" applyFill="1" applyBorder="1" applyAlignment="1">
      <alignment horizontal="left"/>
    </xf>
    <xf numFmtId="0" fontId="12" fillId="2" borderId="42"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48" xfId="0"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49" xfId="0" applyNumberFormat="1" applyFont="1" applyBorder="1" applyAlignment="1" applyProtection="1">
      <alignment horizontal="left"/>
      <protection locked="0"/>
    </xf>
    <xf numFmtId="49" fontId="12" fillId="0" borderId="54" xfId="0" applyNumberFormat="1" applyFont="1" applyBorder="1" applyAlignment="1" applyProtection="1">
      <alignment horizontal="left"/>
      <protection locked="0"/>
    </xf>
    <xf numFmtId="2" fontId="12" fillId="0" borderId="43"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2"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1" fontId="12" fillId="0" borderId="39" xfId="0" applyNumberFormat="1" applyFont="1" applyBorder="1" applyProtection="1">
      <protection locked="0"/>
    </xf>
    <xf numFmtId="1" fontId="12" fillId="0" borderId="34" xfId="0" applyNumberFormat="1" applyFont="1" applyBorder="1" applyProtection="1">
      <protection locked="0"/>
    </xf>
    <xf numFmtId="1" fontId="12" fillId="0" borderId="50" xfId="0" applyNumberFormat="1" applyFont="1" applyBorder="1" applyProtection="1">
      <protection locked="0"/>
    </xf>
    <xf numFmtId="164" fontId="12" fillId="0" borderId="39" xfId="0" applyNumberFormat="1" applyFont="1" applyBorder="1" applyProtection="1">
      <protection locked="0"/>
    </xf>
    <xf numFmtId="164" fontId="12" fillId="0" borderId="34" xfId="0" applyNumberFormat="1" applyFont="1" applyBorder="1" applyProtection="1">
      <protection locked="0"/>
    </xf>
    <xf numFmtId="164" fontId="12" fillId="0" borderId="50" xfId="0" applyNumberFormat="1" applyFont="1" applyBorder="1" applyProtection="1">
      <protection locked="0"/>
    </xf>
    <xf numFmtId="165" fontId="12" fillId="0" borderId="39" xfId="0" applyNumberFormat="1" applyFont="1" applyBorder="1" applyProtection="1">
      <protection locked="0"/>
    </xf>
    <xf numFmtId="165" fontId="12" fillId="0" borderId="34" xfId="0" applyNumberFormat="1" applyFont="1" applyBorder="1" applyProtection="1">
      <protection locked="0"/>
    </xf>
    <xf numFmtId="165" fontId="12" fillId="0" borderId="50" xfId="0" applyNumberFormat="1" applyFont="1" applyBorder="1" applyProtection="1">
      <protection locked="0"/>
    </xf>
    <xf numFmtId="2" fontId="12" fillId="0" borderId="39" xfId="0" applyNumberFormat="1" applyFont="1" applyBorder="1" applyProtection="1">
      <protection locked="0"/>
    </xf>
    <xf numFmtId="2" fontId="12" fillId="0" borderId="34" xfId="0" applyNumberFormat="1" applyFont="1" applyBorder="1" applyProtection="1">
      <protection locked="0"/>
    </xf>
    <xf numFmtId="2" fontId="12" fillId="0" borderId="50" xfId="0" applyNumberFormat="1" applyFont="1" applyBorder="1" applyProtection="1">
      <protection locked="0"/>
    </xf>
    <xf numFmtId="166" fontId="12" fillId="0" borderId="39" xfId="0" applyNumberFormat="1" applyFont="1" applyBorder="1" applyProtection="1">
      <protection locked="0"/>
    </xf>
    <xf numFmtId="166" fontId="12" fillId="0" borderId="34" xfId="0" applyNumberFormat="1" applyFont="1" applyBorder="1" applyProtection="1">
      <protection locked="0"/>
    </xf>
    <xf numFmtId="166" fontId="12" fillId="0" borderId="50" xfId="0" applyNumberFormat="1" applyFont="1" applyBorder="1" applyProtection="1">
      <protection locked="0"/>
    </xf>
    <xf numFmtId="2" fontId="12" fillId="0" borderId="40" xfId="0" applyNumberFormat="1" applyFont="1" applyBorder="1" applyProtection="1">
      <protection locked="0"/>
    </xf>
    <xf numFmtId="2" fontId="12" fillId="0" borderId="37" xfId="0" applyNumberFormat="1" applyFont="1" applyBorder="1" applyProtection="1">
      <protection locked="0"/>
    </xf>
    <xf numFmtId="2" fontId="12" fillId="0" borderId="51" xfId="0" applyNumberFormat="1" applyFont="1" applyBorder="1" applyProtection="1">
      <protection locked="0"/>
    </xf>
    <xf numFmtId="0" fontId="15" fillId="2" borderId="56" xfId="0" applyFont="1" applyFill="1" applyBorder="1" applyAlignment="1">
      <alignment horizontal="left"/>
    </xf>
    <xf numFmtId="2" fontId="12" fillId="0" borderId="57" xfId="0" applyNumberFormat="1" applyFont="1" applyBorder="1" applyAlignment="1" applyProtection="1">
      <alignment horizontal="left"/>
      <protection locked="0"/>
    </xf>
    <xf numFmtId="2" fontId="12" fillId="0" borderId="58" xfId="0" applyNumberFormat="1" applyFont="1" applyBorder="1" applyAlignment="1" applyProtection="1">
      <alignment horizontal="left"/>
      <protection locked="0"/>
    </xf>
    <xf numFmtId="2" fontId="12" fillId="0" borderId="59" xfId="0" applyNumberFormat="1" applyFont="1" applyBorder="1" applyAlignment="1" applyProtection="1">
      <alignment horizontal="left"/>
      <protection locked="0"/>
    </xf>
    <xf numFmtId="2" fontId="12" fillId="0" borderId="60" xfId="0" applyNumberFormat="1" applyFont="1" applyBorder="1" applyAlignment="1" applyProtection="1">
      <alignment horizontal="left"/>
      <protection locked="0"/>
    </xf>
    <xf numFmtId="0" fontId="12" fillId="2" borderId="41"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56" xfId="0" applyFont="1" applyFill="1" applyBorder="1" applyAlignment="1">
      <alignment vertical="center" wrapText="1"/>
    </xf>
    <xf numFmtId="0" fontId="2" fillId="4" borderId="56" xfId="0" applyFont="1" applyFill="1" applyBorder="1" applyAlignment="1">
      <alignment wrapText="1"/>
    </xf>
    <xf numFmtId="0" fontId="4" fillId="4" borderId="56" xfId="0" applyFont="1" applyFill="1" applyBorder="1" applyAlignment="1">
      <alignment wrapText="1"/>
    </xf>
    <xf numFmtId="0" fontId="5" fillId="4" borderId="56" xfId="0" applyFont="1" applyFill="1" applyBorder="1" applyAlignment="1">
      <alignment horizontal="left" wrapText="1"/>
    </xf>
    <xf numFmtId="0" fontId="5" fillId="4" borderId="56" xfId="0" applyFont="1" applyFill="1" applyBorder="1" applyAlignment="1">
      <alignment wrapText="1"/>
    </xf>
    <xf numFmtId="0" fontId="8" fillId="4" borderId="56" xfId="0" applyFont="1" applyFill="1" applyBorder="1" applyAlignment="1">
      <alignment horizontal="left" wrapText="1"/>
    </xf>
    <xf numFmtId="0" fontId="21" fillId="4" borderId="56"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3" xfId="1" applyFont="1" applyBorder="1" applyAlignment="1" applyProtection="1">
      <alignment vertical="top"/>
      <protection locked="0"/>
    </xf>
    <xf numFmtId="0" fontId="28" fillId="0" borderId="0" xfId="1" applyFont="1" applyProtection="1">
      <protection locked="0"/>
    </xf>
    <xf numFmtId="0" fontId="3" fillId="0" borderId="63"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3" xfId="1" applyFont="1" applyBorder="1" applyAlignment="1" applyProtection="1">
      <alignment vertical="top"/>
      <protection locked="0"/>
    </xf>
    <xf numFmtId="0" fontId="28" fillId="0" borderId="63" xfId="1" applyFont="1" applyBorder="1" applyAlignment="1" applyProtection="1">
      <alignment vertical="top"/>
      <protection locked="0"/>
    </xf>
    <xf numFmtId="0" fontId="27" fillId="0" borderId="63"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5" xfId="1" applyFont="1" applyBorder="1" applyProtection="1">
      <protection locked="0"/>
    </xf>
    <xf numFmtId="0" fontId="15" fillId="0" borderId="64" xfId="1" applyFont="1" applyBorder="1" applyProtection="1">
      <protection locked="0"/>
    </xf>
    <xf numFmtId="0" fontId="29" fillId="0" borderId="63" xfId="1" applyFont="1" applyBorder="1" applyAlignment="1" applyProtection="1">
      <alignment horizontal="center" vertical="center"/>
      <protection locked="0"/>
    </xf>
    <xf numFmtId="0" fontId="15" fillId="0" borderId="61" xfId="1" applyFont="1" applyBorder="1"/>
    <xf numFmtId="0" fontId="15" fillId="0" borderId="62" xfId="1" applyFont="1" applyBorder="1"/>
    <xf numFmtId="0" fontId="27" fillId="0" borderId="63" xfId="1" applyFont="1" applyBorder="1" applyAlignment="1">
      <alignment horizontal="left"/>
    </xf>
    <xf numFmtId="0" fontId="28" fillId="0" borderId="0" xfId="1" applyFont="1" applyAlignment="1">
      <alignment horizontal="center"/>
    </xf>
    <xf numFmtId="0" fontId="29" fillId="0" borderId="64" xfId="1" applyFont="1" applyBorder="1" applyAlignment="1">
      <alignment horizontal="left" vertical="top"/>
    </xf>
    <xf numFmtId="0" fontId="3" fillId="0" borderId="65" xfId="1" applyFont="1" applyBorder="1" applyAlignment="1">
      <alignment horizontal="center" vertical="top" wrapText="1"/>
    </xf>
    <xf numFmtId="0" fontId="29" fillId="0" borderId="64" xfId="1" applyFont="1" applyBorder="1" applyAlignment="1">
      <alignment horizontal="left" vertical="top" wrapText="1"/>
    </xf>
    <xf numFmtId="0" fontId="29" fillId="0" borderId="64" xfId="1" applyFont="1" applyBorder="1" applyAlignment="1">
      <alignment vertical="top"/>
    </xf>
    <xf numFmtId="0" fontId="3" fillId="0" borderId="65" xfId="1" applyFont="1" applyBorder="1" applyAlignment="1">
      <alignment horizontal="center" vertical="top"/>
    </xf>
    <xf numFmtId="0" fontId="3" fillId="0" borderId="63" xfId="1" applyFont="1" applyBorder="1" applyAlignment="1">
      <alignment horizontal="left" vertical="top" wrapText="1"/>
    </xf>
    <xf numFmtId="0" fontId="3" fillId="0" borderId="0" xfId="1" applyFont="1" applyAlignment="1">
      <alignment horizontal="center" vertical="top" wrapText="1"/>
    </xf>
    <xf numFmtId="0" fontId="3" fillId="0" borderId="63" xfId="1" applyFont="1" applyBorder="1" applyAlignment="1">
      <alignment vertical="top"/>
    </xf>
    <xf numFmtId="0" fontId="3" fillId="0" borderId="0" xfId="1" applyFont="1" applyAlignment="1">
      <alignment horizontal="center" vertical="top"/>
    </xf>
    <xf numFmtId="0" fontId="28" fillId="0" borderId="63" xfId="1" applyFont="1" applyBorder="1" applyAlignment="1">
      <alignment horizontal="left"/>
    </xf>
    <xf numFmtId="0" fontId="30" fillId="0" borderId="63" xfId="1" applyFont="1" applyBorder="1" applyAlignment="1">
      <alignment horizontal="left" vertical="top" wrapText="1"/>
    </xf>
    <xf numFmtId="0" fontId="30" fillId="0" borderId="63" xfId="1" applyFont="1" applyBorder="1" applyAlignment="1">
      <alignment vertical="top"/>
    </xf>
    <xf numFmtId="0" fontId="31" fillId="0" borderId="63" xfId="1" applyFont="1" applyBorder="1" applyAlignment="1">
      <alignment vertical="top"/>
    </xf>
    <xf numFmtId="0" fontId="28" fillId="0" borderId="63" xfId="1" applyFont="1" applyBorder="1" applyAlignment="1">
      <alignment vertical="top"/>
    </xf>
    <xf numFmtId="0" fontId="31" fillId="0" borderId="63" xfId="1" applyFont="1" applyBorder="1" applyAlignment="1">
      <alignment horizontal="left"/>
    </xf>
    <xf numFmtId="0" fontId="27" fillId="0" borderId="63" xfId="1" applyFont="1" applyBorder="1" applyAlignment="1">
      <alignment vertical="top"/>
    </xf>
    <xf numFmtId="0" fontId="28" fillId="0" borderId="0" xfId="1" applyFont="1" applyAlignment="1">
      <alignment horizontal="center" vertical="top"/>
    </xf>
    <xf numFmtId="0" fontId="29" fillId="0" borderId="63" xfId="1" applyFont="1" applyBorder="1" applyAlignment="1">
      <alignment horizontal="left" vertical="top" wrapText="1"/>
    </xf>
    <xf numFmtId="0" fontId="3" fillId="0" borderId="67"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67" xfId="1" applyFont="1" applyBorder="1" applyAlignment="1">
      <alignment horizontal="center" vertical="top"/>
    </xf>
    <xf numFmtId="0" fontId="28" fillId="0" borderId="63" xfId="1" applyFont="1" applyBorder="1"/>
    <xf numFmtId="0" fontId="31" fillId="0" borderId="63"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8" fillId="4" borderId="56" xfId="0" applyFont="1" applyFill="1" applyBorder="1" applyAlignment="1">
      <alignment vertical="center" wrapText="1"/>
    </xf>
    <xf numFmtId="49" fontId="12" fillId="6" borderId="53" xfId="0" applyNumberFormat="1" applyFont="1" applyFill="1" applyBorder="1" applyAlignment="1" applyProtection="1">
      <alignment horizontal="left"/>
      <protection locked="0"/>
    </xf>
    <xf numFmtId="49" fontId="12" fillId="6" borderId="48" xfId="0" applyNumberFormat="1" applyFont="1" applyFill="1" applyBorder="1" applyAlignment="1" applyProtection="1">
      <alignment horizontal="left"/>
      <protection locked="0"/>
    </xf>
    <xf numFmtId="49" fontId="12" fillId="6" borderId="2" xfId="0" applyNumberFormat="1" applyFont="1" applyFill="1" applyBorder="1" applyAlignment="1" applyProtection="1">
      <alignment horizontal="left"/>
      <protection locked="0"/>
    </xf>
    <xf numFmtId="49" fontId="12" fillId="6" borderId="10" xfId="0" applyNumberFormat="1" applyFont="1" applyFill="1" applyBorder="1" applyAlignment="1" applyProtection="1">
      <alignment horizontal="left"/>
      <protection locked="0"/>
    </xf>
    <xf numFmtId="1" fontId="12" fillId="6" borderId="55" xfId="0" applyNumberFormat="1" applyFont="1" applyFill="1" applyBorder="1" applyAlignment="1" applyProtection="1">
      <alignment horizontal="left"/>
      <protection locked="0"/>
    </xf>
    <xf numFmtId="2" fontId="12" fillId="6" borderId="5" xfId="0" applyNumberFormat="1" applyFont="1" applyFill="1" applyBorder="1" applyAlignment="1" applyProtection="1">
      <alignment horizontal="left"/>
      <protection locked="0"/>
    </xf>
    <xf numFmtId="1" fontId="12" fillId="6" borderId="34" xfId="0" applyNumberFormat="1" applyFont="1" applyFill="1" applyBorder="1" applyProtection="1">
      <protection locked="0"/>
    </xf>
    <xf numFmtId="0" fontId="12" fillId="6" borderId="53" xfId="0" applyFont="1" applyFill="1" applyBorder="1" applyAlignment="1" applyProtection="1">
      <alignment horizontal="left"/>
      <protection locked="0"/>
    </xf>
    <xf numFmtId="0" fontId="12" fillId="6" borderId="48" xfId="0" applyFont="1" applyFill="1" applyBorder="1" applyAlignment="1" applyProtection="1">
      <alignment horizontal="left"/>
      <protection locked="0"/>
    </xf>
    <xf numFmtId="0" fontId="12" fillId="0" borderId="49" xfId="0" applyFont="1" applyBorder="1" applyAlignment="1" applyProtection="1">
      <alignment horizontal="left"/>
      <protection locked="0"/>
    </xf>
    <xf numFmtId="0" fontId="12" fillId="0" borderId="18" xfId="0" applyFont="1" applyBorder="1" applyAlignment="1" applyProtection="1">
      <alignment horizontal="left"/>
      <protection locked="0"/>
    </xf>
    <xf numFmtId="0" fontId="12" fillId="6" borderId="55" xfId="0" applyFont="1" applyFill="1" applyBorder="1" applyAlignment="1" applyProtection="1">
      <alignment horizontal="left"/>
      <protection locked="0"/>
    </xf>
    <xf numFmtId="0" fontId="12" fillId="6" borderId="2" xfId="0" applyFont="1" applyFill="1" applyBorder="1" applyAlignment="1" applyProtection="1">
      <alignment horizontal="left"/>
      <protection locked="0"/>
    </xf>
    <xf numFmtId="0" fontId="12" fillId="0" borderId="24" xfId="0" applyFont="1" applyBorder="1" applyAlignment="1" applyProtection="1">
      <alignment horizontal="left"/>
      <protection locked="0"/>
    </xf>
    <xf numFmtId="0" fontId="12" fillId="0" borderId="3" xfId="0" applyFont="1" applyBorder="1" applyAlignment="1" applyProtection="1">
      <alignment horizontal="left"/>
      <protection locked="0"/>
    </xf>
    <xf numFmtId="0" fontId="12" fillId="6" borderId="10" xfId="0" applyFont="1" applyFill="1" applyBorder="1" applyAlignment="1" applyProtection="1">
      <alignment horizontal="left"/>
      <protection locked="0"/>
    </xf>
    <xf numFmtId="0" fontId="12" fillId="0" borderId="8" xfId="0" applyFont="1" applyBorder="1" applyAlignment="1" applyProtection="1">
      <alignment horizontal="left"/>
      <protection locked="0"/>
    </xf>
    <xf numFmtId="0" fontId="12" fillId="0" borderId="11" xfId="0" applyFont="1" applyBorder="1" applyAlignment="1" applyProtection="1">
      <alignment horizontal="left"/>
      <protection locked="0"/>
    </xf>
    <xf numFmtId="0" fontId="12" fillId="0" borderId="26" xfId="0" applyFont="1" applyBorder="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8"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2" xfId="0" applyFont="1" applyFill="1" applyBorder="1" applyAlignment="1">
      <alignment horizontal="left" vertical="center"/>
    </xf>
    <xf numFmtId="0" fontId="12" fillId="0" borderId="26" xfId="0" applyFont="1" applyBorder="1" applyAlignment="1" applyProtection="1">
      <alignment horizontal="left"/>
      <protection locked="0"/>
    </xf>
    <xf numFmtId="0" fontId="26" fillId="0" borderId="64" xfId="1" applyFont="1" applyBorder="1" applyAlignment="1" applyProtection="1">
      <alignment horizontal="center" vertical="top" wrapText="1"/>
      <protection locked="0"/>
    </xf>
    <xf numFmtId="0" fontId="26" fillId="0" borderId="66" xfId="1" applyFont="1" applyBorder="1" applyAlignment="1" applyProtection="1">
      <alignment horizontal="center" vertical="top" wrapText="1"/>
      <protection locked="0"/>
    </xf>
    <xf numFmtId="0" fontId="26" fillId="0" borderId="61" xfId="1" applyFont="1" applyBorder="1" applyAlignment="1">
      <alignment horizontal="center" vertical="top" wrapText="1"/>
    </xf>
    <xf numFmtId="0" fontId="26" fillId="0" borderId="23" xfId="1" applyFont="1" applyBorder="1" applyAlignment="1">
      <alignment horizontal="center" vertical="top" wrapText="1"/>
    </xf>
    <xf numFmtId="0" fontId="26" fillId="0" borderId="61"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99CC"/>
      <color rgb="FFFFFF99"/>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3" zoomScale="115" zoomScaleNormal="115" workbookViewId="0">
      <selection activeCell="B1" sqref="B1"/>
    </sheetView>
  </sheetViews>
  <sheetFormatPr baseColWidth="10" defaultColWidth="11.42578125" defaultRowHeight="15" x14ac:dyDescent="0.25"/>
  <cols>
    <col min="1" max="1" width="2.140625" style="64" customWidth="1"/>
    <col min="2" max="2" width="134.85546875" style="64" customWidth="1"/>
    <col min="3" max="3" width="46" style="64" customWidth="1"/>
    <col min="4" max="7" width="14.42578125" style="64" customWidth="1"/>
    <col min="8" max="8" width="13.7109375" style="64" customWidth="1"/>
    <col min="9" max="16384" width="11.42578125" style="64"/>
  </cols>
  <sheetData>
    <row r="1" spans="2:12" ht="33.75" x14ac:dyDescent="0.25">
      <c r="B1" s="103" t="s">
        <v>0</v>
      </c>
      <c r="C1" s="65"/>
      <c r="D1" s="65"/>
      <c r="E1" s="65"/>
      <c r="F1" s="65"/>
      <c r="G1" s="65"/>
      <c r="H1" s="65"/>
    </row>
    <row r="2" spans="2:12" ht="22.15" customHeight="1" x14ac:dyDescent="0.25">
      <c r="B2" s="104" t="s">
        <v>1</v>
      </c>
      <c r="C2" s="65"/>
      <c r="D2" s="65"/>
      <c r="E2" s="65"/>
      <c r="F2" s="65"/>
      <c r="G2" s="65"/>
      <c r="H2" s="65"/>
    </row>
    <row r="3" spans="2:12" ht="263.25" customHeight="1" x14ac:dyDescent="0.25">
      <c r="B3" s="180" t="s">
        <v>2</v>
      </c>
      <c r="C3" s="62"/>
      <c r="D3" s="62"/>
      <c r="E3" s="62"/>
      <c r="F3" s="62"/>
      <c r="G3" s="62"/>
      <c r="H3" s="62"/>
    </row>
    <row r="4" spans="2:12" ht="40.15" customHeight="1" x14ac:dyDescent="0.3">
      <c r="B4" s="105" t="s">
        <v>3</v>
      </c>
      <c r="C4" s="63"/>
      <c r="D4" s="63"/>
      <c r="E4" s="63"/>
      <c r="F4" s="63"/>
      <c r="G4" s="63"/>
      <c r="H4" s="63"/>
    </row>
    <row r="5" spans="2:12" ht="40.15" customHeight="1" x14ac:dyDescent="0.25">
      <c r="B5" s="106" t="s">
        <v>4</v>
      </c>
      <c r="C5" s="63"/>
      <c r="D5" s="63"/>
      <c r="E5" s="63"/>
      <c r="F5" s="63"/>
      <c r="G5" s="63"/>
      <c r="H5" s="63"/>
    </row>
    <row r="6" spans="2:12" ht="30" x14ac:dyDescent="0.25">
      <c r="B6" s="107" t="s">
        <v>5</v>
      </c>
      <c r="C6" s="51"/>
      <c r="D6" s="51"/>
      <c r="E6" s="51"/>
      <c r="F6" s="51"/>
      <c r="G6" s="51"/>
      <c r="H6" s="51"/>
      <c r="L6" s="66"/>
    </row>
    <row r="7" spans="2:12" ht="40.15" customHeight="1" x14ac:dyDescent="0.25">
      <c r="B7" s="106" t="s">
        <v>6</v>
      </c>
      <c r="C7" s="63"/>
      <c r="D7" s="63"/>
      <c r="E7" s="63"/>
      <c r="F7" s="63"/>
      <c r="G7" s="63"/>
      <c r="H7" s="63"/>
    </row>
    <row r="8" spans="2:12" x14ac:dyDescent="0.25">
      <c r="B8" s="108" t="s">
        <v>7</v>
      </c>
      <c r="C8" s="63"/>
      <c r="D8" s="63"/>
      <c r="E8" s="63"/>
      <c r="F8" s="63"/>
      <c r="G8" s="63"/>
      <c r="H8" s="63"/>
    </row>
    <row r="9" spans="2:12" ht="40.15" customHeight="1" x14ac:dyDescent="0.25">
      <c r="B9" s="106" t="s">
        <v>8</v>
      </c>
      <c r="C9" s="63"/>
      <c r="D9" s="63"/>
      <c r="E9" s="63"/>
      <c r="F9" s="63"/>
      <c r="G9" s="63"/>
      <c r="H9" s="63"/>
    </row>
    <row r="10" spans="2:12" x14ac:dyDescent="0.25">
      <c r="B10" s="107" t="s">
        <v>9</v>
      </c>
      <c r="C10" s="51"/>
      <c r="D10" s="51"/>
      <c r="E10" s="51"/>
      <c r="F10" s="51"/>
      <c r="G10" s="51"/>
      <c r="H10" s="51"/>
    </row>
    <row r="11" spans="2:12" ht="40.15" customHeight="1" x14ac:dyDescent="0.25">
      <c r="B11" s="106" t="s">
        <v>10</v>
      </c>
      <c r="C11" s="63"/>
      <c r="D11" s="63"/>
      <c r="E11" s="63"/>
      <c r="F11" s="63"/>
      <c r="G11" s="63"/>
      <c r="H11" s="63"/>
    </row>
    <row r="12" spans="2:12" ht="45" x14ac:dyDescent="0.25">
      <c r="B12" s="108" t="s">
        <v>11</v>
      </c>
      <c r="C12" s="63"/>
      <c r="D12" s="63"/>
      <c r="E12" s="63"/>
      <c r="F12" s="63"/>
      <c r="G12" s="63"/>
      <c r="H12" s="63"/>
    </row>
    <row r="13" spans="2:12" ht="40.15" customHeight="1" x14ac:dyDescent="0.25">
      <c r="B13" s="106" t="s">
        <v>12</v>
      </c>
      <c r="C13" s="63"/>
      <c r="D13" s="63"/>
      <c r="E13" s="63"/>
      <c r="F13" s="63"/>
      <c r="G13" s="63"/>
      <c r="H13" s="63"/>
    </row>
    <row r="14" spans="2:12" x14ac:dyDescent="0.25">
      <c r="B14" s="108" t="s">
        <v>13</v>
      </c>
      <c r="C14" s="63"/>
      <c r="D14" s="63"/>
      <c r="E14" s="63"/>
      <c r="F14" s="63"/>
      <c r="G14" s="63"/>
      <c r="H14" s="63"/>
    </row>
    <row r="15" spans="2:12" x14ac:dyDescent="0.25">
      <c r="B15" s="108" t="s">
        <v>14</v>
      </c>
      <c r="C15" s="63"/>
      <c r="D15" s="63"/>
      <c r="E15" s="63"/>
      <c r="F15" s="63"/>
      <c r="G15" s="63"/>
      <c r="H15" s="63"/>
    </row>
    <row r="16" spans="2:12" x14ac:dyDescent="0.25">
      <c r="B16" s="108" t="s">
        <v>15</v>
      </c>
      <c r="C16" s="63"/>
      <c r="D16" s="63"/>
      <c r="E16" s="63"/>
      <c r="F16" s="63"/>
      <c r="G16" s="63"/>
      <c r="H16" s="63"/>
    </row>
    <row r="17" spans="2:8" x14ac:dyDescent="0.25">
      <c r="B17" s="108" t="s">
        <v>16</v>
      </c>
      <c r="C17" s="63"/>
      <c r="D17" s="63"/>
      <c r="E17" s="63"/>
      <c r="F17" s="63"/>
      <c r="G17" s="63"/>
      <c r="H17" s="63"/>
    </row>
    <row r="18" spans="2:8" x14ac:dyDescent="0.25">
      <c r="B18" s="109" t="s">
        <v>17</v>
      </c>
      <c r="C18" s="63"/>
      <c r="D18" s="63"/>
      <c r="E18" s="63"/>
      <c r="F18" s="63"/>
      <c r="G18" s="63"/>
      <c r="H18" s="63"/>
    </row>
    <row r="19" spans="2:8" ht="30" x14ac:dyDescent="0.25">
      <c r="B19" s="109" t="s">
        <v>18</v>
      </c>
    </row>
    <row r="20" spans="2:8" ht="40.15" customHeight="1" x14ac:dyDescent="0.25">
      <c r="B20" s="106" t="s">
        <v>19</v>
      </c>
      <c r="C20" s="63"/>
      <c r="D20" s="63"/>
      <c r="E20" s="63"/>
      <c r="F20" s="63"/>
      <c r="G20" s="63"/>
      <c r="H20" s="63"/>
    </row>
    <row r="21" spans="2:8" ht="45" x14ac:dyDescent="0.25">
      <c r="B21" s="109" t="s">
        <v>20</v>
      </c>
      <c r="C21" s="61"/>
      <c r="D21" s="61"/>
      <c r="E21" s="61"/>
      <c r="F21" s="61"/>
      <c r="G21" s="61"/>
      <c r="H21" s="61"/>
    </row>
    <row r="22" spans="2:8" ht="40.15" customHeight="1" x14ac:dyDescent="0.25">
      <c r="B22" s="106" t="s">
        <v>21</v>
      </c>
      <c r="C22" s="63"/>
      <c r="D22" s="63"/>
      <c r="E22" s="63"/>
      <c r="F22" s="63"/>
      <c r="G22" s="63"/>
      <c r="H22" s="63"/>
    </row>
    <row r="23" spans="2:8" x14ac:dyDescent="0.25">
      <c r="B23" s="107" t="s">
        <v>22</v>
      </c>
      <c r="C23" s="51"/>
      <c r="D23" s="51"/>
      <c r="E23" s="51"/>
      <c r="F23" s="51"/>
      <c r="G23" s="51"/>
      <c r="H23" s="51"/>
    </row>
    <row r="24" spans="2:8" ht="40.15" customHeight="1" x14ac:dyDescent="0.25">
      <c r="B24" s="106" t="s">
        <v>23</v>
      </c>
      <c r="C24" s="63"/>
      <c r="D24" s="63"/>
      <c r="E24" s="63"/>
      <c r="F24" s="63"/>
      <c r="G24" s="63"/>
      <c r="H24" s="63"/>
    </row>
    <row r="25" spans="2:8" ht="30" x14ac:dyDescent="0.25">
      <c r="B25" s="107" t="s">
        <v>24</v>
      </c>
      <c r="C25" s="51"/>
      <c r="D25" s="51"/>
      <c r="E25" s="51"/>
      <c r="F25" s="51"/>
      <c r="G25" s="51"/>
      <c r="H25" s="51"/>
    </row>
    <row r="26" spans="2:8" ht="40.15" customHeight="1" x14ac:dyDescent="0.25">
      <c r="B26" s="106" t="s">
        <v>25</v>
      </c>
      <c r="C26" s="63"/>
      <c r="D26" s="63"/>
      <c r="E26" s="63"/>
      <c r="F26" s="63"/>
      <c r="G26" s="63"/>
      <c r="H26" s="63"/>
    </row>
    <row r="27" spans="2:8" x14ac:dyDescent="0.25">
      <c r="B27" s="109" t="s">
        <v>26</v>
      </c>
      <c r="C27" s="61"/>
      <c r="D27" s="61"/>
      <c r="E27" s="61"/>
      <c r="F27" s="61"/>
      <c r="G27" s="61"/>
      <c r="H27" s="61"/>
    </row>
    <row r="28" spans="2:8" ht="40.15" customHeight="1" x14ac:dyDescent="0.25">
      <c r="B28" s="110" t="s">
        <v>27</v>
      </c>
      <c r="C28" s="63"/>
      <c r="D28" s="63"/>
      <c r="E28" s="63"/>
      <c r="F28" s="63"/>
      <c r="G28" s="63"/>
      <c r="H28" s="63"/>
    </row>
    <row r="29" spans="2:8" ht="45" x14ac:dyDescent="0.25">
      <c r="B29" s="107" t="s">
        <v>28</v>
      </c>
      <c r="C29" s="51"/>
      <c r="D29" s="51"/>
      <c r="E29" s="51"/>
      <c r="F29" s="51"/>
      <c r="G29" s="51"/>
      <c r="H29" s="51"/>
    </row>
    <row r="30" spans="2:8" ht="40.15" customHeight="1" x14ac:dyDescent="0.25">
      <c r="B30" s="106" t="s">
        <v>29</v>
      </c>
      <c r="C30" s="63"/>
      <c r="D30" s="63"/>
      <c r="E30" s="63"/>
      <c r="F30" s="63"/>
      <c r="G30" s="63"/>
      <c r="H30" s="63"/>
    </row>
    <row r="31" spans="2:8" ht="30.75" x14ac:dyDescent="0.25">
      <c r="B31" s="109" t="s">
        <v>30</v>
      </c>
      <c r="C31" s="61"/>
      <c r="D31" s="61"/>
      <c r="E31" s="61"/>
      <c r="F31" s="61"/>
      <c r="G31" s="61"/>
      <c r="H31" s="61"/>
    </row>
    <row r="32" spans="2:8" ht="40.15" customHeight="1" x14ac:dyDescent="0.25">
      <c r="B32" s="110" t="s">
        <v>31</v>
      </c>
      <c r="C32" s="67"/>
      <c r="D32" s="63"/>
      <c r="E32" s="63"/>
      <c r="F32" s="63"/>
      <c r="G32" s="63"/>
      <c r="H32" s="63"/>
    </row>
    <row r="33" spans="2:16" ht="45" x14ac:dyDescent="0.25">
      <c r="B33" s="107" t="s">
        <v>32</v>
      </c>
      <c r="C33" s="51"/>
      <c r="D33" s="51"/>
      <c r="E33" s="51"/>
      <c r="F33" s="51"/>
      <c r="G33" s="51"/>
      <c r="H33" s="51"/>
    </row>
    <row r="34" spans="2:16" ht="40.15" customHeight="1" x14ac:dyDescent="0.25">
      <c r="B34" s="106" t="s">
        <v>33</v>
      </c>
      <c r="C34" s="63"/>
      <c r="D34" s="63"/>
      <c r="E34" s="63"/>
      <c r="F34" s="63"/>
      <c r="G34" s="63"/>
      <c r="H34" s="63"/>
    </row>
    <row r="35" spans="2:16" x14ac:dyDescent="0.25">
      <c r="B35" s="111" t="s">
        <v>34</v>
      </c>
      <c r="C35" s="51"/>
      <c r="D35" s="51"/>
      <c r="E35" s="51"/>
      <c r="F35" s="51"/>
      <c r="G35" s="51"/>
      <c r="H35" s="51"/>
    </row>
    <row r="36" spans="2:16" ht="18.75" x14ac:dyDescent="0.3">
      <c r="B36" s="68"/>
      <c r="C36" s="68"/>
      <c r="D36" s="68"/>
      <c r="E36" s="68"/>
      <c r="F36" s="68"/>
      <c r="G36" s="68"/>
      <c r="H36" s="68"/>
      <c r="I36" s="69"/>
      <c r="J36" s="69"/>
      <c r="K36" s="69"/>
      <c r="L36" s="69"/>
      <c r="M36" s="69"/>
      <c r="N36" s="69"/>
      <c r="O36" s="69"/>
      <c r="P36" s="69"/>
    </row>
    <row r="37" spans="2:16" x14ac:dyDescent="0.25">
      <c r="B37" s="68"/>
      <c r="C37" s="68"/>
      <c r="D37" s="68"/>
      <c r="E37" s="68"/>
      <c r="F37" s="68"/>
      <c r="G37" s="68"/>
      <c r="H37" s="68"/>
    </row>
    <row r="38" spans="2:16" x14ac:dyDescent="0.25">
      <c r="B38" s="68"/>
      <c r="C38" s="68"/>
      <c r="D38" s="68"/>
      <c r="E38" s="68"/>
      <c r="F38" s="68"/>
      <c r="G38" s="68"/>
      <c r="H38" s="68"/>
    </row>
  </sheetData>
  <sheetProtection algorithmName="SHA-512" hashValue="8X1ZYmc6IuV4Gu4ytHcBMli/sMifl8IwQOKzVdI+32RtIECSz3AycnV98FplErLpinzecM5bFQN9LvVEnX+JwQ==" saltValue="70KsNYc7zORsQvbtklJ1OQ=="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C37" sqref="C37"/>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1" t="s">
        <v>425</v>
      </c>
      <c r="D2" s="6" t="s">
        <v>37</v>
      </c>
      <c r="E2" s="181" t="s">
        <v>426</v>
      </c>
      <c r="F2" s="6" t="s">
        <v>38</v>
      </c>
      <c r="G2" s="181" t="s">
        <v>6</v>
      </c>
      <c r="H2" s="7" t="s">
        <v>39</v>
      </c>
      <c r="I2" s="113" t="s">
        <v>40</v>
      </c>
      <c r="J2" s="7" t="s">
        <v>41</v>
      </c>
      <c r="K2" s="114"/>
    </row>
    <row r="3" spans="2:11" ht="15" customHeight="1" thickBot="1" x14ac:dyDescent="0.25">
      <c r="B3" s="74" t="s">
        <v>42</v>
      </c>
      <c r="C3" s="112" t="s">
        <v>40</v>
      </c>
      <c r="D3" s="8" t="s">
        <v>43</v>
      </c>
      <c r="E3" s="112"/>
      <c r="F3" s="8" t="s">
        <v>44</v>
      </c>
      <c r="G3" s="112"/>
      <c r="K3" s="9"/>
    </row>
    <row r="4" spans="2:11" ht="15" customHeight="1" thickBot="1" x14ac:dyDescent="0.25">
      <c r="B4" s="75" t="s">
        <v>45</v>
      </c>
      <c r="C4" s="181" t="s">
        <v>418</v>
      </c>
      <c r="D4" s="10" t="s">
        <v>46</v>
      </c>
      <c r="E4" s="182" t="s">
        <v>427</v>
      </c>
      <c r="F4" s="11" t="s">
        <v>47</v>
      </c>
      <c r="G4" s="200"/>
      <c r="H4" s="201"/>
      <c r="I4" s="202"/>
      <c r="J4" s="11" t="s">
        <v>48</v>
      </c>
      <c r="K4" s="31">
        <v>2026</v>
      </c>
    </row>
    <row r="5" spans="2:11" ht="15" customHeight="1" thickBot="1" x14ac:dyDescent="0.25">
      <c r="B5" s="12" t="s">
        <v>49</v>
      </c>
      <c r="C5" s="28" t="s">
        <v>413</v>
      </c>
      <c r="D5" s="13" t="s">
        <v>50</v>
      </c>
      <c r="E5" s="29" t="s">
        <v>435</v>
      </c>
      <c r="F5" s="14" t="s">
        <v>51</v>
      </c>
      <c r="G5" s="29" t="s">
        <v>428</v>
      </c>
      <c r="H5" s="14" t="s">
        <v>52</v>
      </c>
      <c r="I5" s="185">
        <v>121</v>
      </c>
      <c r="J5" s="14" t="s">
        <v>53</v>
      </c>
      <c r="K5" s="32" t="s">
        <v>422</v>
      </c>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12" t="s">
        <v>62</v>
      </c>
      <c r="C8" s="59" t="s">
        <v>63</v>
      </c>
      <c r="D8" s="33"/>
      <c r="E8" s="34"/>
      <c r="F8" s="34"/>
      <c r="G8" s="35"/>
      <c r="H8" s="33"/>
      <c r="I8" s="34"/>
      <c r="J8" s="34"/>
      <c r="K8" s="36"/>
    </row>
    <row r="9" spans="2:11" ht="15" customHeight="1" x14ac:dyDescent="0.2">
      <c r="B9" s="213"/>
      <c r="C9" s="60" t="s">
        <v>64</v>
      </c>
      <c r="D9" s="37">
        <v>1.88</v>
      </c>
      <c r="E9" s="38">
        <v>2.56</v>
      </c>
      <c r="F9" s="38">
        <v>6.73</v>
      </c>
      <c r="G9" s="39">
        <v>13.3</v>
      </c>
      <c r="H9" s="37"/>
      <c r="I9" s="38"/>
      <c r="J9" s="38"/>
      <c r="K9" s="40"/>
    </row>
    <row r="10" spans="2:11" ht="15" customHeight="1" x14ac:dyDescent="0.2">
      <c r="B10" s="212" t="s">
        <v>65</v>
      </c>
      <c r="C10" s="59" t="s">
        <v>63</v>
      </c>
      <c r="D10" s="37"/>
      <c r="E10" s="38"/>
      <c r="F10" s="38"/>
      <c r="G10" s="39"/>
      <c r="H10" s="37"/>
      <c r="I10" s="38"/>
      <c r="J10" s="38"/>
      <c r="K10" s="40"/>
    </row>
    <row r="11" spans="2:11" ht="15" customHeight="1" thickBot="1" x14ac:dyDescent="0.25">
      <c r="B11" s="214"/>
      <c r="C11" s="95" t="s">
        <v>64</v>
      </c>
      <c r="D11" s="96">
        <v>0.57999999999999996</v>
      </c>
      <c r="E11" s="97">
        <v>1.03</v>
      </c>
      <c r="F11" s="97">
        <v>2.17</v>
      </c>
      <c r="G11" s="98">
        <v>4.3600000000000003</v>
      </c>
      <c r="H11" s="96"/>
      <c r="I11" s="97"/>
      <c r="J11" s="97"/>
      <c r="K11" s="99"/>
    </row>
    <row r="12" spans="2:11" ht="15" customHeight="1" x14ac:dyDescent="0.2">
      <c r="B12" s="75" t="s">
        <v>66</v>
      </c>
      <c r="C12" s="183" t="s">
        <v>348</v>
      </c>
      <c r="D12" s="7" t="s">
        <v>67</v>
      </c>
      <c r="E12" s="183" t="s">
        <v>429</v>
      </c>
      <c r="F12" s="7" t="s">
        <v>68</v>
      </c>
      <c r="G12" s="76" t="s">
        <v>430</v>
      </c>
      <c r="H12" s="100" t="s">
        <v>69</v>
      </c>
      <c r="I12" s="76" t="s">
        <v>429</v>
      </c>
      <c r="J12" s="7" t="s">
        <v>70</v>
      </c>
      <c r="K12" s="30" t="s">
        <v>431</v>
      </c>
    </row>
    <row r="13" spans="2:11" ht="15" customHeight="1" thickBot="1" x14ac:dyDescent="0.25">
      <c r="B13" s="12" t="s">
        <v>71</v>
      </c>
      <c r="C13" s="184" t="s">
        <v>350</v>
      </c>
      <c r="D13" s="22" t="s">
        <v>72</v>
      </c>
      <c r="E13" s="184" t="s">
        <v>429</v>
      </c>
      <c r="F13" s="22" t="s">
        <v>73</v>
      </c>
      <c r="G13" s="101"/>
      <c r="H13" s="12" t="s">
        <v>74</v>
      </c>
      <c r="I13" s="101"/>
      <c r="J13" s="22" t="s">
        <v>75</v>
      </c>
      <c r="K13" s="28" t="s">
        <v>429</v>
      </c>
    </row>
    <row r="14" spans="2:11" ht="15" customHeight="1" x14ac:dyDescent="0.2">
      <c r="B14" s="70" t="s">
        <v>76</v>
      </c>
      <c r="C14" s="53"/>
      <c r="D14" s="53"/>
      <c r="E14" s="53"/>
      <c r="F14" s="53"/>
      <c r="G14" s="53"/>
      <c r="H14" s="53"/>
      <c r="I14" s="54"/>
      <c r="K14" s="9"/>
    </row>
    <row r="15" spans="2:11" ht="15" customHeight="1" x14ac:dyDescent="0.2">
      <c r="B15" s="50" t="s">
        <v>77</v>
      </c>
      <c r="C15" s="186"/>
      <c r="D15" s="17" t="s">
        <v>78</v>
      </c>
      <c r="E15" s="41"/>
      <c r="F15" s="17" t="s">
        <v>79</v>
      </c>
      <c r="G15" s="41">
        <v>0.224</v>
      </c>
      <c r="H15" s="17" t="s">
        <v>80</v>
      </c>
      <c r="I15" s="43"/>
      <c r="K15" s="9"/>
    </row>
    <row r="16" spans="2:11" ht="15" customHeight="1" thickBot="1" x14ac:dyDescent="0.25">
      <c r="B16" s="12" t="s">
        <v>81</v>
      </c>
      <c r="C16" s="42">
        <v>0.7</v>
      </c>
      <c r="D16" s="22" t="s">
        <v>82</v>
      </c>
      <c r="E16" s="42">
        <v>0.3</v>
      </c>
      <c r="F16" s="22" t="s">
        <v>83</v>
      </c>
      <c r="G16" s="42">
        <v>1</v>
      </c>
      <c r="H16" s="22" t="s">
        <v>84</v>
      </c>
      <c r="I16" s="44">
        <v>1</v>
      </c>
      <c r="J16" s="20"/>
      <c r="K16" s="23"/>
    </row>
    <row r="17" spans="2:11" ht="15" customHeight="1" x14ac:dyDescent="0.2">
      <c r="B17" s="70" t="s">
        <v>85</v>
      </c>
      <c r="C17" s="25" t="s">
        <v>58</v>
      </c>
      <c r="D17" s="21" t="s">
        <v>86</v>
      </c>
      <c r="E17" s="26" t="s">
        <v>61</v>
      </c>
      <c r="F17" s="203" t="s">
        <v>434</v>
      </c>
      <c r="G17" s="204"/>
      <c r="H17" s="204"/>
      <c r="I17" s="204"/>
      <c r="J17" s="204"/>
      <c r="K17" s="205"/>
    </row>
    <row r="18" spans="2:11" ht="15" customHeight="1" x14ac:dyDescent="0.2">
      <c r="B18" s="24" t="s">
        <v>88</v>
      </c>
      <c r="C18" s="77"/>
      <c r="D18" s="187">
        <v>3900</v>
      </c>
      <c r="E18" s="79"/>
      <c r="F18" s="206"/>
      <c r="G18" s="207"/>
      <c r="H18" s="207"/>
      <c r="I18" s="207"/>
      <c r="J18" s="207"/>
      <c r="K18" s="208"/>
    </row>
    <row r="19" spans="2:11" ht="15" customHeight="1" x14ac:dyDescent="0.2">
      <c r="B19" s="24" t="s">
        <v>89</v>
      </c>
      <c r="C19" s="80"/>
      <c r="D19" s="81">
        <v>25.6</v>
      </c>
      <c r="E19" s="82"/>
      <c r="F19" s="206"/>
      <c r="G19" s="207"/>
      <c r="H19" s="207"/>
      <c r="I19" s="207"/>
      <c r="J19" s="207"/>
      <c r="K19" s="208"/>
    </row>
    <row r="20" spans="2:11" ht="15" customHeight="1" x14ac:dyDescent="0.2">
      <c r="B20" s="24" t="s">
        <v>90</v>
      </c>
      <c r="C20" s="77">
        <v>29</v>
      </c>
      <c r="D20" s="78">
        <v>83</v>
      </c>
      <c r="E20" s="79">
        <v>147</v>
      </c>
      <c r="F20" s="206"/>
      <c r="G20" s="207"/>
      <c r="H20" s="207"/>
      <c r="I20" s="207"/>
      <c r="J20" s="207"/>
      <c r="K20" s="208"/>
    </row>
    <row r="21" spans="2:11" ht="15" customHeight="1" x14ac:dyDescent="0.2">
      <c r="B21" s="24" t="s">
        <v>91</v>
      </c>
      <c r="C21" s="77">
        <v>90</v>
      </c>
      <c r="D21" s="78">
        <v>192</v>
      </c>
      <c r="E21" s="79">
        <v>321</v>
      </c>
      <c r="F21" s="206"/>
      <c r="G21" s="207"/>
      <c r="H21" s="207"/>
      <c r="I21" s="207"/>
      <c r="J21" s="207"/>
      <c r="K21" s="208"/>
    </row>
    <row r="22" spans="2:11" ht="15" customHeight="1" x14ac:dyDescent="0.2">
      <c r="B22" s="24" t="s">
        <v>92</v>
      </c>
      <c r="C22" s="83"/>
      <c r="D22" s="84">
        <v>2125</v>
      </c>
      <c r="E22" s="85"/>
      <c r="F22" s="206"/>
      <c r="G22" s="207"/>
      <c r="H22" s="207"/>
      <c r="I22" s="207"/>
      <c r="J22" s="207"/>
      <c r="K22" s="208"/>
    </row>
    <row r="23" spans="2:11" ht="15" customHeight="1" x14ac:dyDescent="0.2">
      <c r="B23" s="24" t="s">
        <v>93</v>
      </c>
      <c r="C23" s="86">
        <v>0.23</v>
      </c>
      <c r="D23" s="87">
        <v>0.36</v>
      </c>
      <c r="E23" s="88">
        <v>0.5</v>
      </c>
      <c r="F23" s="206"/>
      <c r="G23" s="207"/>
      <c r="H23" s="207"/>
      <c r="I23" s="207"/>
      <c r="J23" s="207"/>
      <c r="K23" s="208"/>
    </row>
    <row r="24" spans="2:11" ht="15" customHeight="1" x14ac:dyDescent="0.2">
      <c r="B24" s="24" t="s">
        <v>94</v>
      </c>
      <c r="C24" s="86">
        <v>0.11</v>
      </c>
      <c r="D24" s="87">
        <v>0.14000000000000001</v>
      </c>
      <c r="E24" s="88">
        <v>0.17</v>
      </c>
      <c r="F24" s="206"/>
      <c r="G24" s="207"/>
      <c r="H24" s="207"/>
      <c r="I24" s="207"/>
      <c r="J24" s="207"/>
      <c r="K24" s="208"/>
    </row>
    <row r="25" spans="2:11" ht="15" customHeight="1" x14ac:dyDescent="0.2">
      <c r="B25" s="24" t="s">
        <v>95</v>
      </c>
      <c r="C25" s="80">
        <v>3.8</v>
      </c>
      <c r="D25" s="80">
        <v>20</v>
      </c>
      <c r="E25" s="80">
        <v>44</v>
      </c>
      <c r="F25" s="206"/>
      <c r="G25" s="207"/>
      <c r="H25" s="207"/>
      <c r="I25" s="207"/>
      <c r="J25" s="207"/>
      <c r="K25" s="208"/>
    </row>
    <row r="26" spans="2:11" ht="15" customHeight="1" x14ac:dyDescent="0.2">
      <c r="B26" s="24" t="s">
        <v>96</v>
      </c>
      <c r="C26" s="86">
        <v>0.43</v>
      </c>
      <c r="D26" s="87">
        <v>0.35</v>
      </c>
      <c r="E26" s="88">
        <v>0.27</v>
      </c>
      <c r="F26" s="206"/>
      <c r="G26" s="207"/>
      <c r="H26" s="207"/>
      <c r="I26" s="207"/>
      <c r="J26" s="207"/>
      <c r="K26" s="208"/>
    </row>
    <row r="27" spans="2:11" ht="15" customHeight="1" x14ac:dyDescent="0.2">
      <c r="B27" s="49" t="s">
        <v>97</v>
      </c>
      <c r="C27" s="89">
        <v>3.0999999999999999E-3</v>
      </c>
      <c r="D27" s="90">
        <v>2.8999999999999998E-3</v>
      </c>
      <c r="E27" s="91">
        <v>2.8E-3</v>
      </c>
      <c r="F27" s="206"/>
      <c r="G27" s="207"/>
      <c r="H27" s="207"/>
      <c r="I27" s="207"/>
      <c r="J27" s="207"/>
      <c r="K27" s="208"/>
    </row>
    <row r="28" spans="2:11" ht="15" customHeight="1" x14ac:dyDescent="0.2">
      <c r="B28" s="49" t="s">
        <v>98</v>
      </c>
      <c r="C28" s="86"/>
      <c r="D28" s="87"/>
      <c r="E28" s="88"/>
      <c r="F28" s="206"/>
      <c r="G28" s="207"/>
      <c r="H28" s="207"/>
      <c r="I28" s="207"/>
      <c r="J28" s="207"/>
      <c r="K28" s="208"/>
    </row>
    <row r="29" spans="2:11" ht="15" customHeight="1" x14ac:dyDescent="0.2">
      <c r="B29" s="24" t="s">
        <v>99</v>
      </c>
      <c r="C29" s="77"/>
      <c r="D29" s="78">
        <v>24633</v>
      </c>
      <c r="E29" s="79"/>
      <c r="F29" s="206"/>
      <c r="G29" s="207"/>
      <c r="H29" s="207"/>
      <c r="I29" s="207"/>
      <c r="J29" s="207"/>
      <c r="K29" s="208"/>
    </row>
    <row r="30" spans="2:11" ht="15" customHeight="1" x14ac:dyDescent="0.2">
      <c r="B30" s="24" t="s">
        <v>100</v>
      </c>
      <c r="C30" s="77"/>
      <c r="D30" s="78"/>
      <c r="E30" s="79"/>
      <c r="F30" s="206"/>
      <c r="G30" s="207"/>
      <c r="H30" s="207"/>
      <c r="I30" s="207"/>
      <c r="J30" s="207"/>
      <c r="K30" s="208"/>
    </row>
    <row r="31" spans="2:11" ht="15" customHeight="1" x14ac:dyDescent="0.2">
      <c r="B31" s="24" t="s">
        <v>101</v>
      </c>
      <c r="C31" s="86"/>
      <c r="D31" s="87"/>
      <c r="E31" s="88"/>
      <c r="F31" s="206"/>
      <c r="G31" s="207"/>
      <c r="H31" s="207"/>
      <c r="I31" s="207"/>
      <c r="J31" s="207"/>
      <c r="K31" s="208"/>
    </row>
    <row r="32" spans="2:11" ht="15" customHeight="1" x14ac:dyDescent="0.2">
      <c r="B32" s="24" t="s">
        <v>102</v>
      </c>
      <c r="C32" s="86"/>
      <c r="D32" s="87"/>
      <c r="E32" s="88"/>
      <c r="F32" s="206"/>
      <c r="G32" s="207"/>
      <c r="H32" s="207"/>
      <c r="I32" s="207"/>
      <c r="J32" s="207"/>
      <c r="K32" s="208"/>
    </row>
    <row r="33" spans="2:11" ht="15" customHeight="1" thickBot="1" x14ac:dyDescent="0.25">
      <c r="B33" s="24" t="s">
        <v>103</v>
      </c>
      <c r="C33" s="86">
        <v>0.3</v>
      </c>
      <c r="D33" s="87">
        <v>0.4</v>
      </c>
      <c r="E33" s="88">
        <v>0.5</v>
      </c>
      <c r="F33" s="209"/>
      <c r="G33" s="210"/>
      <c r="H33" s="210"/>
      <c r="I33" s="210"/>
      <c r="J33" s="210"/>
      <c r="K33" s="211"/>
    </row>
    <row r="34" spans="2:11" ht="15" customHeight="1" thickBot="1" x14ac:dyDescent="0.25">
      <c r="B34" s="13" t="s">
        <v>104</v>
      </c>
      <c r="C34" s="92"/>
      <c r="D34" s="93"/>
      <c r="E34" s="94"/>
      <c r="F34" s="52" t="s">
        <v>105</v>
      </c>
      <c r="G34" s="53"/>
      <c r="H34" s="53"/>
      <c r="I34" s="53"/>
      <c r="J34" s="53"/>
      <c r="K34" s="54"/>
    </row>
    <row r="35" spans="2:11" ht="15" customHeight="1" x14ac:dyDescent="0.2">
      <c r="B35" s="45" t="s">
        <v>106</v>
      </c>
      <c r="C35" s="47">
        <v>143</v>
      </c>
      <c r="D35" s="15"/>
      <c r="E35" s="16"/>
      <c r="F35" s="73" t="s">
        <v>107</v>
      </c>
      <c r="G35" s="113" t="s">
        <v>40</v>
      </c>
      <c r="H35" s="17" t="s">
        <v>108</v>
      </c>
      <c r="I35" s="113" t="s">
        <v>40</v>
      </c>
      <c r="J35" s="102" t="s">
        <v>109</v>
      </c>
      <c r="K35" s="115" t="s">
        <v>40</v>
      </c>
    </row>
    <row r="36" spans="2:11" ht="15" customHeight="1" thickBot="1" x14ac:dyDescent="0.25">
      <c r="B36" s="46" t="s">
        <v>110</v>
      </c>
      <c r="C36" s="48">
        <v>717</v>
      </c>
      <c r="D36" s="19"/>
      <c r="E36" s="20"/>
      <c r="F36" s="73" t="s">
        <v>111</v>
      </c>
      <c r="G36" s="113" t="s">
        <v>40</v>
      </c>
      <c r="H36" s="17" t="s">
        <v>112</v>
      </c>
      <c r="I36" s="113" t="s">
        <v>40</v>
      </c>
      <c r="J36" s="17" t="s">
        <v>113</v>
      </c>
      <c r="K36" s="115" t="s">
        <v>40</v>
      </c>
    </row>
    <row r="37" spans="2:11" ht="15" customHeight="1" thickBot="1" x14ac:dyDescent="0.25">
      <c r="B37" s="10" t="s">
        <v>114</v>
      </c>
      <c r="C37" s="27" t="s">
        <v>432</v>
      </c>
      <c r="D37" s="27" t="s">
        <v>433</v>
      </c>
      <c r="E37" s="199" t="s">
        <v>117</v>
      </c>
      <c r="F37" s="19"/>
      <c r="G37" s="20"/>
      <c r="H37" s="20"/>
      <c r="I37" s="20"/>
      <c r="J37" s="22" t="s">
        <v>118</v>
      </c>
      <c r="K37" s="116" t="s">
        <v>40</v>
      </c>
    </row>
  </sheetData>
  <sheetProtection algorithmName="SHA-512" hashValue="L9wqe55kAmhU/LMsETpdc3JEpuSolW3Xhjx13AnCfCkgKD9n4d+l3DYeU7o3nXPeYKk2YiFZuBaLEt+mb5n9zA==" saltValue="EMlC0usoM1T6GF5Nj7sz0w==" spinCount="100000" sheet="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 type="list" allowBlank="1" showInputMessage="1" showErrorMessage="1" errorTitle="Ugyldig verdi" error="Velg en verdi fra nedtrekkslisten." promptTitle="Velg case" prompt="Velg verdi fra listen." sqref="C4" xr:uid="{4D2CEE28-7CE1-4102-B699-06C0DD616992}">
      <formula1>Case</formula1>
    </dataValidation>
    <dataValidation type="list" allowBlank="1" showInputMessage="1" showErrorMessage="1" errorTitle="Ugyldig verdi" error="Velg en verdi fra nedtrekkslisten." promptTitle="Velg type" prompt="Velg Discovery, Prospect eller Lead fra listen." sqref="G2" xr:uid="{3FEF2781-47AD-4B23-A714-FEF3AAE24FFB}">
      <formula1>DiscoveryProspectLead</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1EB7-020B-45D4-93EE-F7A61D125DE4}">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8" t="str">
        <f>Prospect_name</f>
        <v>Sculptor</v>
      </c>
      <c r="D2" s="6" t="s">
        <v>37</v>
      </c>
      <c r="E2" s="188" t="str">
        <f>'Discovery&amp;Prospect data-case 1'!E2</f>
        <v>Sculptor</v>
      </c>
      <c r="F2" s="6" t="s">
        <v>38</v>
      </c>
      <c r="G2" s="181"/>
      <c r="H2" s="7" t="s">
        <v>39</v>
      </c>
      <c r="I2" s="113" t="s">
        <v>40</v>
      </c>
      <c r="J2" s="7" t="s">
        <v>41</v>
      </c>
      <c r="K2" s="114"/>
    </row>
    <row r="3" spans="2:11" ht="15" customHeight="1" thickBot="1" x14ac:dyDescent="0.25">
      <c r="B3" s="74" t="s">
        <v>42</v>
      </c>
      <c r="C3" s="112" t="s">
        <v>40</v>
      </c>
      <c r="D3" s="8" t="s">
        <v>43</v>
      </c>
      <c r="E3" s="112"/>
      <c r="F3" s="8" t="s">
        <v>44</v>
      </c>
      <c r="G3" s="112"/>
      <c r="K3" s="9"/>
    </row>
    <row r="4" spans="2:11" ht="15" customHeight="1" thickBot="1" x14ac:dyDescent="0.25">
      <c r="B4" s="75" t="s">
        <v>45</v>
      </c>
      <c r="C4" s="181"/>
      <c r="D4" s="10" t="s">
        <v>46</v>
      </c>
      <c r="E4" s="189" t="str">
        <f>'Discovery&amp;Prospect data-case 1'!E4</f>
        <v>Equinor Energy AS</v>
      </c>
      <c r="F4" s="11" t="s">
        <v>47</v>
      </c>
      <c r="G4" s="215">
        <f>'Discovery&amp;Prospect data-case 1'!G4</f>
        <v>0</v>
      </c>
      <c r="H4" s="201"/>
      <c r="I4" s="202"/>
      <c r="J4" s="11" t="s">
        <v>48</v>
      </c>
      <c r="K4" s="190">
        <f>'Discovery&amp;Prospect data-case 1'!K4</f>
        <v>2026</v>
      </c>
    </row>
    <row r="5" spans="2:11" ht="15" customHeight="1" thickBot="1" x14ac:dyDescent="0.25">
      <c r="B5" s="12" t="s">
        <v>49</v>
      </c>
      <c r="C5" s="28"/>
      <c r="D5" s="13" t="s">
        <v>50</v>
      </c>
      <c r="E5" s="191" t="str">
        <f>'Discovery&amp;Prospect data-case 1'!E5</f>
        <v>Down faulted/stratigraphiuc</v>
      </c>
      <c r="F5" s="14" t="s">
        <v>51</v>
      </c>
      <c r="G5" s="191" t="str">
        <f>'Discovery&amp;Prospect data-case 1'!G5</f>
        <v>Stratigraphic</v>
      </c>
      <c r="H5" s="14" t="s">
        <v>52</v>
      </c>
      <c r="I5" s="192">
        <f>'Discovery&amp;Prospect data-case 1'!I5</f>
        <v>121</v>
      </c>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12" t="s">
        <v>62</v>
      </c>
      <c r="C8" s="59" t="s">
        <v>63</v>
      </c>
      <c r="D8" s="33"/>
      <c r="E8" s="34"/>
      <c r="F8" s="34"/>
      <c r="G8" s="35"/>
      <c r="H8" s="33"/>
      <c r="I8" s="34"/>
      <c r="J8" s="34"/>
      <c r="K8" s="36"/>
    </row>
    <row r="9" spans="2:11" ht="15" customHeight="1" x14ac:dyDescent="0.2">
      <c r="B9" s="213"/>
      <c r="C9" s="60" t="s">
        <v>64</v>
      </c>
      <c r="D9" s="37"/>
      <c r="E9" s="38"/>
      <c r="F9" s="38"/>
      <c r="G9" s="39"/>
      <c r="H9" s="37"/>
      <c r="I9" s="38"/>
      <c r="J9" s="38"/>
      <c r="K9" s="40"/>
    </row>
    <row r="10" spans="2:11" ht="15" customHeight="1" x14ac:dyDescent="0.2">
      <c r="B10" s="212" t="s">
        <v>65</v>
      </c>
      <c r="C10" s="59" t="s">
        <v>63</v>
      </c>
      <c r="D10" s="37"/>
      <c r="E10" s="38"/>
      <c r="F10" s="38"/>
      <c r="G10" s="39"/>
      <c r="H10" s="37"/>
      <c r="I10" s="38"/>
      <c r="J10" s="38"/>
      <c r="K10" s="40"/>
    </row>
    <row r="11" spans="2:11" ht="15" customHeight="1" thickBot="1" x14ac:dyDescent="0.25">
      <c r="B11" s="214"/>
      <c r="C11" s="95" t="s">
        <v>64</v>
      </c>
      <c r="D11" s="96"/>
      <c r="E11" s="97"/>
      <c r="F11" s="97"/>
      <c r="G11" s="98"/>
      <c r="H11" s="96"/>
      <c r="I11" s="97"/>
      <c r="J11" s="97"/>
      <c r="K11" s="99"/>
    </row>
    <row r="12" spans="2:11" ht="15" customHeight="1" x14ac:dyDescent="0.2">
      <c r="B12" s="75" t="s">
        <v>66</v>
      </c>
      <c r="C12" s="193" t="str">
        <f>'Discovery&amp;Prospect data-case 1'!C12</f>
        <v>Kimmeridgian</v>
      </c>
      <c r="D12" s="7" t="s">
        <v>67</v>
      </c>
      <c r="E12" s="193" t="str">
        <f>'Discovery&amp;Prospect data-case 1'!E12</f>
        <v>Draupne Fm.</v>
      </c>
      <c r="F12" s="7" t="s">
        <v>68</v>
      </c>
      <c r="G12" s="194" t="str">
        <f>'Discovery&amp;Prospect data-case 1'!G12</f>
        <v>Late Jurassic</v>
      </c>
      <c r="H12" s="100" t="s">
        <v>69</v>
      </c>
      <c r="I12" s="194" t="str">
        <f>'Discovery&amp;Prospect data-case 1'!I12</f>
        <v>Draupne Fm.</v>
      </c>
      <c r="J12" s="7" t="s">
        <v>70</v>
      </c>
      <c r="K12" s="195" t="str">
        <f>'Discovery&amp;Prospect data-case 1'!K12</f>
        <v>Kimmeridgian/Tithonian</v>
      </c>
    </row>
    <row r="13" spans="2:11" ht="15" customHeight="1" thickBot="1" x14ac:dyDescent="0.25">
      <c r="B13" s="12" t="s">
        <v>71</v>
      </c>
      <c r="C13" s="196" t="str">
        <f>'Discovery&amp;Prospect data-case 1'!C13</f>
        <v>Tithonian</v>
      </c>
      <c r="D13" s="22" t="s">
        <v>72</v>
      </c>
      <c r="E13" s="196" t="str">
        <f>'Discovery&amp;Prospect data-case 1'!E13</f>
        <v>Draupne Fm.</v>
      </c>
      <c r="F13" s="22" t="s">
        <v>73</v>
      </c>
      <c r="G13" s="197">
        <f>'Discovery&amp;Prospect data-case 1'!G13</f>
        <v>0</v>
      </c>
      <c r="H13" s="12" t="s">
        <v>74</v>
      </c>
      <c r="I13" s="197">
        <f>'Discovery&amp;Prospect data-case 1'!I13</f>
        <v>0</v>
      </c>
      <c r="J13" s="22" t="s">
        <v>75</v>
      </c>
      <c r="K13" s="198" t="str">
        <f>'Discovery&amp;Prospect data-case 1'!K13</f>
        <v>Draupne Fm.</v>
      </c>
    </row>
    <row r="14" spans="2:11" ht="15" customHeight="1" x14ac:dyDescent="0.2">
      <c r="B14" s="70" t="s">
        <v>76</v>
      </c>
      <c r="C14" s="53"/>
      <c r="D14" s="53"/>
      <c r="E14" s="53"/>
      <c r="F14" s="53"/>
      <c r="G14" s="53"/>
      <c r="H14" s="53"/>
      <c r="I14" s="54"/>
      <c r="K14" s="9"/>
    </row>
    <row r="15" spans="2:11" ht="15" customHeight="1" x14ac:dyDescent="0.2">
      <c r="B15" s="50" t="s">
        <v>77</v>
      </c>
      <c r="C15" s="186">
        <f>'Discovery&amp;Prospect data-case 1'!C15</f>
        <v>0</v>
      </c>
      <c r="D15" s="17" t="s">
        <v>78</v>
      </c>
      <c r="E15" s="41">
        <f>'Discovery&amp;Prospect data-case 1'!E15</f>
        <v>0</v>
      </c>
      <c r="F15" s="17" t="s">
        <v>79</v>
      </c>
      <c r="G15" s="41">
        <f>'Discovery&amp;Prospect data-case 1'!G15</f>
        <v>0.224</v>
      </c>
      <c r="H15" s="17" t="s">
        <v>80</v>
      </c>
      <c r="I15" s="43">
        <f>'Discovery&amp;Prospect data-case 1'!I15</f>
        <v>0</v>
      </c>
      <c r="K15" s="9"/>
    </row>
    <row r="16" spans="2:11" ht="15" customHeight="1" thickBot="1" x14ac:dyDescent="0.25">
      <c r="B16" s="12" t="s">
        <v>81</v>
      </c>
      <c r="C16" s="42">
        <f>'Discovery&amp;Prospect data-case 1'!C16</f>
        <v>0.7</v>
      </c>
      <c r="D16" s="22" t="s">
        <v>82</v>
      </c>
      <c r="E16" s="42">
        <f>'Discovery&amp;Prospect data-case 1'!E16</f>
        <v>0.3</v>
      </c>
      <c r="F16" s="22" t="s">
        <v>83</v>
      </c>
      <c r="G16" s="42">
        <f>'Discovery&amp;Prospect data-case 1'!G16</f>
        <v>1</v>
      </c>
      <c r="H16" s="22" t="s">
        <v>84</v>
      </c>
      <c r="I16" s="44">
        <f>'Discovery&amp;Prospect data-case 1'!I16</f>
        <v>1</v>
      </c>
      <c r="J16" s="20"/>
      <c r="K16" s="23"/>
    </row>
    <row r="17" spans="2:11" ht="15" customHeight="1" x14ac:dyDescent="0.2">
      <c r="B17" s="70" t="s">
        <v>85</v>
      </c>
      <c r="C17" s="25" t="s">
        <v>58</v>
      </c>
      <c r="D17" s="21" t="s">
        <v>86</v>
      </c>
      <c r="E17" s="26" t="s">
        <v>61</v>
      </c>
      <c r="F17" s="203" t="s">
        <v>87</v>
      </c>
      <c r="G17" s="204"/>
      <c r="H17" s="204"/>
      <c r="I17" s="204"/>
      <c r="J17" s="204"/>
      <c r="K17" s="205"/>
    </row>
    <row r="18" spans="2:11" ht="15" customHeight="1" x14ac:dyDescent="0.2">
      <c r="B18" s="24" t="s">
        <v>88</v>
      </c>
      <c r="C18" s="77"/>
      <c r="D18" s="187"/>
      <c r="E18" s="79"/>
      <c r="F18" s="206"/>
      <c r="G18" s="207"/>
      <c r="H18" s="207"/>
      <c r="I18" s="207"/>
      <c r="J18" s="207"/>
      <c r="K18" s="208"/>
    </row>
    <row r="19" spans="2:11" ht="15" customHeight="1" x14ac:dyDescent="0.2">
      <c r="B19" s="24" t="s">
        <v>89</v>
      </c>
      <c r="C19" s="80"/>
      <c r="D19" s="81"/>
      <c r="E19" s="82"/>
      <c r="F19" s="206"/>
      <c r="G19" s="207"/>
      <c r="H19" s="207"/>
      <c r="I19" s="207"/>
      <c r="J19" s="207"/>
      <c r="K19" s="208"/>
    </row>
    <row r="20" spans="2:11" ht="15" customHeight="1" x14ac:dyDescent="0.2">
      <c r="B20" s="24" t="s">
        <v>90</v>
      </c>
      <c r="C20" s="77"/>
      <c r="D20" s="78"/>
      <c r="E20" s="79"/>
      <c r="F20" s="206"/>
      <c r="G20" s="207"/>
      <c r="H20" s="207"/>
      <c r="I20" s="207"/>
      <c r="J20" s="207"/>
      <c r="K20" s="208"/>
    </row>
    <row r="21" spans="2:11" ht="15" customHeight="1" x14ac:dyDescent="0.2">
      <c r="B21" s="24" t="s">
        <v>91</v>
      </c>
      <c r="C21" s="77"/>
      <c r="D21" s="78"/>
      <c r="E21" s="79"/>
      <c r="F21" s="206"/>
      <c r="G21" s="207"/>
      <c r="H21" s="207"/>
      <c r="I21" s="207"/>
      <c r="J21" s="207"/>
      <c r="K21" s="208"/>
    </row>
    <row r="22" spans="2:11" ht="15" customHeight="1" x14ac:dyDescent="0.2">
      <c r="B22" s="24" t="s">
        <v>92</v>
      </c>
      <c r="C22" s="83"/>
      <c r="D22" s="84"/>
      <c r="E22" s="85"/>
      <c r="F22" s="206"/>
      <c r="G22" s="207"/>
      <c r="H22" s="207"/>
      <c r="I22" s="207"/>
      <c r="J22" s="207"/>
      <c r="K22" s="208"/>
    </row>
    <row r="23" spans="2:11" ht="15" customHeight="1" x14ac:dyDescent="0.2">
      <c r="B23" s="24" t="s">
        <v>93</v>
      </c>
      <c r="C23" s="86"/>
      <c r="D23" s="87"/>
      <c r="E23" s="88"/>
      <c r="F23" s="206"/>
      <c r="G23" s="207"/>
      <c r="H23" s="207"/>
      <c r="I23" s="207"/>
      <c r="J23" s="207"/>
      <c r="K23" s="208"/>
    </row>
    <row r="24" spans="2:11" ht="15" customHeight="1" x14ac:dyDescent="0.2">
      <c r="B24" s="24" t="s">
        <v>94</v>
      </c>
      <c r="C24" s="86"/>
      <c r="D24" s="87"/>
      <c r="E24" s="88"/>
      <c r="F24" s="206"/>
      <c r="G24" s="207"/>
      <c r="H24" s="207"/>
      <c r="I24" s="207"/>
      <c r="J24" s="207"/>
      <c r="K24" s="208"/>
    </row>
    <row r="25" spans="2:11" ht="15" customHeight="1" x14ac:dyDescent="0.2">
      <c r="B25" s="24" t="s">
        <v>95</v>
      </c>
      <c r="C25" s="80"/>
      <c r="D25" s="80"/>
      <c r="E25" s="80"/>
      <c r="F25" s="206"/>
      <c r="G25" s="207"/>
      <c r="H25" s="207"/>
      <c r="I25" s="207"/>
      <c r="J25" s="207"/>
      <c r="K25" s="208"/>
    </row>
    <row r="26" spans="2:11" ht="15" customHeight="1" x14ac:dyDescent="0.2">
      <c r="B26" s="24" t="s">
        <v>96</v>
      </c>
      <c r="C26" s="86"/>
      <c r="D26" s="87"/>
      <c r="E26" s="88"/>
      <c r="F26" s="206"/>
      <c r="G26" s="207"/>
      <c r="H26" s="207"/>
      <c r="I26" s="207"/>
      <c r="J26" s="207"/>
      <c r="K26" s="208"/>
    </row>
    <row r="27" spans="2:11" ht="15" customHeight="1" x14ac:dyDescent="0.2">
      <c r="B27" s="49" t="s">
        <v>97</v>
      </c>
      <c r="C27" s="89"/>
      <c r="D27" s="90"/>
      <c r="E27" s="91"/>
      <c r="F27" s="206"/>
      <c r="G27" s="207"/>
      <c r="H27" s="207"/>
      <c r="I27" s="207"/>
      <c r="J27" s="207"/>
      <c r="K27" s="208"/>
    </row>
    <row r="28" spans="2:11" ht="15" customHeight="1" x14ac:dyDescent="0.2">
      <c r="B28" s="49" t="s">
        <v>98</v>
      </c>
      <c r="C28" s="86"/>
      <c r="D28" s="87"/>
      <c r="E28" s="88"/>
      <c r="F28" s="206"/>
      <c r="G28" s="207"/>
      <c r="H28" s="207"/>
      <c r="I28" s="207"/>
      <c r="J28" s="207"/>
      <c r="K28" s="208"/>
    </row>
    <row r="29" spans="2:11" ht="15" customHeight="1" x14ac:dyDescent="0.2">
      <c r="B29" s="24" t="s">
        <v>99</v>
      </c>
      <c r="C29" s="77"/>
      <c r="D29" s="78"/>
      <c r="E29" s="79"/>
      <c r="F29" s="206"/>
      <c r="G29" s="207"/>
      <c r="H29" s="207"/>
      <c r="I29" s="207"/>
      <c r="J29" s="207"/>
      <c r="K29" s="208"/>
    </row>
    <row r="30" spans="2:11" ht="15" customHeight="1" x14ac:dyDescent="0.2">
      <c r="B30" s="24" t="s">
        <v>100</v>
      </c>
      <c r="C30" s="77"/>
      <c r="D30" s="78"/>
      <c r="E30" s="79"/>
      <c r="F30" s="206"/>
      <c r="G30" s="207"/>
      <c r="H30" s="207"/>
      <c r="I30" s="207"/>
      <c r="J30" s="207"/>
      <c r="K30" s="208"/>
    </row>
    <row r="31" spans="2:11" ht="15" customHeight="1" x14ac:dyDescent="0.2">
      <c r="B31" s="24" t="s">
        <v>101</v>
      </c>
      <c r="C31" s="86"/>
      <c r="D31" s="87"/>
      <c r="E31" s="88"/>
      <c r="F31" s="206"/>
      <c r="G31" s="207"/>
      <c r="H31" s="207"/>
      <c r="I31" s="207"/>
      <c r="J31" s="207"/>
      <c r="K31" s="208"/>
    </row>
    <row r="32" spans="2:11" ht="15" customHeight="1" x14ac:dyDescent="0.2">
      <c r="B32" s="24" t="s">
        <v>102</v>
      </c>
      <c r="C32" s="86"/>
      <c r="D32" s="87"/>
      <c r="E32" s="88"/>
      <c r="F32" s="206"/>
      <c r="G32" s="207"/>
      <c r="H32" s="207"/>
      <c r="I32" s="207"/>
      <c r="J32" s="207"/>
      <c r="K32" s="208"/>
    </row>
    <row r="33" spans="2:11" ht="15" customHeight="1" thickBot="1" x14ac:dyDescent="0.25">
      <c r="B33" s="24" t="s">
        <v>103</v>
      </c>
      <c r="C33" s="86"/>
      <c r="D33" s="87"/>
      <c r="E33" s="88"/>
      <c r="F33" s="209"/>
      <c r="G33" s="210"/>
      <c r="H33" s="210"/>
      <c r="I33" s="210"/>
      <c r="J33" s="210"/>
      <c r="K33" s="211"/>
    </row>
    <row r="34" spans="2:11" ht="15" customHeight="1" thickBot="1" x14ac:dyDescent="0.25">
      <c r="B34" s="13" t="s">
        <v>104</v>
      </c>
      <c r="C34" s="92"/>
      <c r="D34" s="93"/>
      <c r="E34" s="94"/>
      <c r="F34" s="52" t="s">
        <v>105</v>
      </c>
      <c r="G34" s="53"/>
      <c r="H34" s="53"/>
      <c r="I34" s="53"/>
      <c r="J34" s="53"/>
      <c r="K34" s="54"/>
    </row>
    <row r="35" spans="2:11" ht="15" customHeight="1" x14ac:dyDescent="0.2">
      <c r="B35" s="45" t="s">
        <v>106</v>
      </c>
      <c r="C35" s="47"/>
      <c r="D35" s="15"/>
      <c r="E35" s="16"/>
      <c r="F35" s="73" t="s">
        <v>107</v>
      </c>
      <c r="G35" s="113" t="s">
        <v>40</v>
      </c>
      <c r="H35" s="17" t="s">
        <v>108</v>
      </c>
      <c r="I35" s="113" t="s">
        <v>40</v>
      </c>
      <c r="J35" s="102" t="s">
        <v>109</v>
      </c>
      <c r="K35" s="115" t="s">
        <v>40</v>
      </c>
    </row>
    <row r="36" spans="2:11" ht="15" customHeight="1" thickBot="1" x14ac:dyDescent="0.25">
      <c r="B36" s="46" t="s">
        <v>110</v>
      </c>
      <c r="C36" s="48"/>
      <c r="D36" s="19"/>
      <c r="E36" s="20"/>
      <c r="F36" s="73" t="s">
        <v>111</v>
      </c>
      <c r="G36" s="113" t="s">
        <v>40</v>
      </c>
      <c r="H36" s="17" t="s">
        <v>112</v>
      </c>
      <c r="I36" s="113" t="s">
        <v>40</v>
      </c>
      <c r="J36" s="17" t="s">
        <v>113</v>
      </c>
      <c r="K36" s="115" t="s">
        <v>40</v>
      </c>
    </row>
    <row r="37" spans="2:11" ht="15" customHeight="1" thickBot="1" x14ac:dyDescent="0.25">
      <c r="B37" s="10" t="s">
        <v>114</v>
      </c>
      <c r="C37" s="27" t="s">
        <v>115</v>
      </c>
      <c r="D37" s="27" t="s">
        <v>116</v>
      </c>
      <c r="E37" s="199" t="s">
        <v>117</v>
      </c>
      <c r="F37" s="19"/>
      <c r="G37" s="20"/>
      <c r="H37" s="20"/>
      <c r="I37" s="20"/>
      <c r="J37" s="22" t="s">
        <v>118</v>
      </c>
      <c r="K37" s="116" t="s">
        <v>40</v>
      </c>
    </row>
  </sheetData>
  <sheetProtection algorithmName="SHA-512" hashValue="4c7QKtX2PoTkbB2g3P9zLXQTAc2OEeMw9fSN4XScA5O98qwquUQVmMdRoGU1UFXOCRjTNXybQgJ5/Ohx6uAChg==" saltValue="CtuSmUcAOKhnxk3FPUOfWQ==" spinCount="100000" sheet="1" selectLockedCells="1"/>
  <mergeCells count="4">
    <mergeCell ref="G4:I4"/>
    <mergeCell ref="B8:B9"/>
    <mergeCell ref="B10:B11"/>
    <mergeCell ref="F17:K33"/>
  </mergeCells>
  <dataValidations count="10">
    <dataValidation type="decimal" operator="lessThan" allowBlank="1" showInputMessage="1" showErrorMessage="1" sqref="C27:E28" xr:uid="{7D4F1AF9-7515-4E18-884F-4E574BADEE92}">
      <formula1>1</formula1>
    </dataValidation>
    <dataValidation type="decimal" allowBlank="1" showInputMessage="1" showErrorMessage="1" sqref="C15:C16 E15:E16 G15:G16 I15:I16 C23:E24 C26:E26 C31:E34" xr:uid="{FAC2CBA0-0574-48C5-B320-50F6D4A21E19}">
      <formula1>0</formula1>
      <formula2>1</formula2>
    </dataValidation>
    <dataValidation type="decimal" operator="greaterThan" allowBlank="1" showInputMessage="1" showErrorMessage="1" sqref="D8:K11 C19:E19 C22:E22 C25:E25" xr:uid="{C39F9B1B-6BBE-4E63-836D-7D8283E0962C}">
      <formula1>0</formula1>
    </dataValidation>
    <dataValidation type="list" allowBlank="1" showInputMessage="1" showErrorMessage="1" sqref="K5" xr:uid="{0E8BB14B-FE43-4DE4-B3A9-DA17DB200A5B}">
      <formula1>SeismicData</formula1>
    </dataValidation>
    <dataValidation type="whole" operator="greaterThan" allowBlank="1" showInputMessage="1" showErrorMessage="1" errorTitle="MinimumYear1960" error="Assessments older than 1960 are not accepted." sqref="K4" xr:uid="{43CC4D3E-1370-487C-B004-8695C67B3ADB}">
      <formula1>1960</formula1>
    </dataValidation>
    <dataValidation type="whole" operator="greaterThan" allowBlank="1" showInputMessage="1" showErrorMessage="1" sqref="I5 C18:E18 C20:E21 C35:C36 C29:E30" xr:uid="{92BDABA5-D712-4040-B082-92420419CFD7}">
      <formula1>0</formula1>
    </dataValidation>
    <dataValidation type="list" allowBlank="1" showInputMessage="1" showErrorMessage="1" sqref="E3 G3 K2" xr:uid="{597786F7-E9D7-477F-BB90-0A0EF1AC2B63}">
      <formula1>YesNo</formula1>
    </dataValidation>
    <dataValidation type="list" allowBlank="1" showInputMessage="1" showErrorMessage="1" errorTitle="Ugyldig verdi" error="Velg en verdi fra nedtrekkslisten." promptTitle="Velg case-nummer" prompt="Velg verdi fra listen." sqref="C5" xr:uid="{E976CDB2-1DF9-4F07-BE96-A24775CDC76C}">
      <formula1>CaseNo2</formula1>
    </dataValidation>
    <dataValidation type="list" allowBlank="1" showInputMessage="1" showErrorMessage="1" sqref="C4" xr:uid="{DD943370-6AEA-4B36-844C-8128135276B8}">
      <formula1>Case</formula1>
    </dataValidation>
    <dataValidation type="list" allowBlank="1" showInputMessage="1" showErrorMessage="1" errorTitle="Ugyldig verdi" error="Velg en verdi fra nedtrekkslisten." promptTitle="Velg type" prompt="Velg Discovery, Prospect eller Lead fra listen." sqref="G2" xr:uid="{DEADB5AF-E354-49DD-9E0C-E390835B0AE8}">
      <formula1>DiscoveryProspectLead</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ignoredErrors>
    <ignoredError sqref="C2 E2 E4:E5 G4:G5 K4 I5 C12:C13 E12:E13 G12:G13 I12:I13 K12:K13 C15:C16 E15:E16 G15:G16 I15:I1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CA0-E731-4B61-BB80-F092C956808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8" t="str">
        <f>'Discovery&amp;Prospect data-case 1'!C2</f>
        <v>NO 30/5</v>
      </c>
      <c r="D2" s="6" t="s">
        <v>37</v>
      </c>
      <c r="E2" s="188" t="str">
        <f>'Discovery&amp;Prospect data-case 1'!E2</f>
        <v>Sculptor</v>
      </c>
      <c r="F2" s="6" t="s">
        <v>38</v>
      </c>
      <c r="G2" s="181"/>
      <c r="H2" s="7" t="s">
        <v>39</v>
      </c>
      <c r="I2" s="113" t="s">
        <v>40</v>
      </c>
      <c r="J2" s="7" t="s">
        <v>41</v>
      </c>
      <c r="K2" s="114"/>
    </row>
    <row r="3" spans="2:11" ht="15" customHeight="1" thickBot="1" x14ac:dyDescent="0.25">
      <c r="B3" s="74" t="s">
        <v>42</v>
      </c>
      <c r="C3" s="112" t="s">
        <v>40</v>
      </c>
      <c r="D3" s="8" t="s">
        <v>43</v>
      </c>
      <c r="E3" s="112"/>
      <c r="F3" s="8" t="s">
        <v>44</v>
      </c>
      <c r="G3" s="112"/>
      <c r="K3" s="9"/>
    </row>
    <row r="4" spans="2:11" ht="15" customHeight="1" thickBot="1" x14ac:dyDescent="0.25">
      <c r="B4" s="75" t="s">
        <v>45</v>
      </c>
      <c r="C4" s="181"/>
      <c r="D4" s="10" t="s">
        <v>46</v>
      </c>
      <c r="E4" s="189" t="str">
        <f>'Discovery&amp;Prospect data-case 1'!E4</f>
        <v>Equinor Energy AS</v>
      </c>
      <c r="F4" s="11" t="s">
        <v>47</v>
      </c>
      <c r="G4" s="215">
        <f>'Discovery&amp;Prospect data-case 1'!G4</f>
        <v>0</v>
      </c>
      <c r="H4" s="201"/>
      <c r="I4" s="202"/>
      <c r="J4" s="11" t="s">
        <v>48</v>
      </c>
      <c r="K4" s="190">
        <f>'Discovery&amp;Prospect data-case 1'!K4</f>
        <v>2026</v>
      </c>
    </row>
    <row r="5" spans="2:11" ht="15" customHeight="1" thickBot="1" x14ac:dyDescent="0.25">
      <c r="B5" s="12" t="s">
        <v>49</v>
      </c>
      <c r="C5" s="28"/>
      <c r="D5" s="13" t="s">
        <v>50</v>
      </c>
      <c r="E5" s="191" t="str">
        <f>'Discovery&amp;Prospect data-case 1'!E5</f>
        <v>Down faulted/stratigraphiuc</v>
      </c>
      <c r="F5" s="14" t="s">
        <v>51</v>
      </c>
      <c r="G5" s="191" t="str">
        <f>'Discovery&amp;Prospect data-case 1'!G5</f>
        <v>Stratigraphic</v>
      </c>
      <c r="H5" s="14" t="s">
        <v>52</v>
      </c>
      <c r="I5" s="192">
        <f>'Discovery&amp;Prospect data-case 1'!I5</f>
        <v>121</v>
      </c>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12" t="s">
        <v>62</v>
      </c>
      <c r="C8" s="59" t="s">
        <v>63</v>
      </c>
      <c r="D8" s="33"/>
      <c r="E8" s="34"/>
      <c r="F8" s="34"/>
      <c r="G8" s="35"/>
      <c r="H8" s="33"/>
      <c r="I8" s="34"/>
      <c r="J8" s="34"/>
      <c r="K8" s="36"/>
    </row>
    <row r="9" spans="2:11" ht="15" customHeight="1" x14ac:dyDescent="0.2">
      <c r="B9" s="213"/>
      <c r="C9" s="60" t="s">
        <v>64</v>
      </c>
      <c r="D9" s="37"/>
      <c r="E9" s="38"/>
      <c r="F9" s="38"/>
      <c r="G9" s="39"/>
      <c r="H9" s="37"/>
      <c r="I9" s="38"/>
      <c r="J9" s="38"/>
      <c r="K9" s="40"/>
    </row>
    <row r="10" spans="2:11" ht="15" customHeight="1" x14ac:dyDescent="0.2">
      <c r="B10" s="212" t="s">
        <v>65</v>
      </c>
      <c r="C10" s="59" t="s">
        <v>63</v>
      </c>
      <c r="D10" s="37"/>
      <c r="E10" s="38"/>
      <c r="F10" s="38"/>
      <c r="G10" s="39"/>
      <c r="H10" s="37"/>
      <c r="I10" s="38"/>
      <c r="J10" s="38"/>
      <c r="K10" s="40"/>
    </row>
    <row r="11" spans="2:11" ht="15" customHeight="1" thickBot="1" x14ac:dyDescent="0.25">
      <c r="B11" s="214"/>
      <c r="C11" s="95" t="s">
        <v>64</v>
      </c>
      <c r="D11" s="96"/>
      <c r="E11" s="97"/>
      <c r="F11" s="97"/>
      <c r="G11" s="98"/>
      <c r="H11" s="96"/>
      <c r="I11" s="97"/>
      <c r="J11" s="97"/>
      <c r="K11" s="99"/>
    </row>
    <row r="12" spans="2:11" ht="15" customHeight="1" x14ac:dyDescent="0.2">
      <c r="B12" s="75" t="s">
        <v>66</v>
      </c>
      <c r="C12" s="193" t="str">
        <f>'Discovery&amp;Prospect data-case 1'!C12</f>
        <v>Kimmeridgian</v>
      </c>
      <c r="D12" s="7" t="s">
        <v>67</v>
      </c>
      <c r="E12" s="193" t="str">
        <f>'Discovery&amp;Prospect data-case 1'!E12</f>
        <v>Draupne Fm.</v>
      </c>
      <c r="F12" s="7" t="s">
        <v>68</v>
      </c>
      <c r="G12" s="194" t="str">
        <f>'Discovery&amp;Prospect data-case 1'!G12</f>
        <v>Late Jurassic</v>
      </c>
      <c r="H12" s="100" t="s">
        <v>69</v>
      </c>
      <c r="I12" s="194" t="str">
        <f>'Discovery&amp;Prospect data-case 1'!I12</f>
        <v>Draupne Fm.</v>
      </c>
      <c r="J12" s="7" t="s">
        <v>70</v>
      </c>
      <c r="K12" s="195" t="str">
        <f>'Discovery&amp;Prospect data-case 1'!K12</f>
        <v>Kimmeridgian/Tithonian</v>
      </c>
    </row>
    <row r="13" spans="2:11" ht="15" customHeight="1" thickBot="1" x14ac:dyDescent="0.25">
      <c r="B13" s="12" t="s">
        <v>71</v>
      </c>
      <c r="C13" s="196" t="str">
        <f>'Discovery&amp;Prospect data-case 1'!C13</f>
        <v>Tithonian</v>
      </c>
      <c r="D13" s="22" t="s">
        <v>72</v>
      </c>
      <c r="E13" s="196" t="str">
        <f>'Discovery&amp;Prospect data-case 1'!E13</f>
        <v>Draupne Fm.</v>
      </c>
      <c r="F13" s="22" t="s">
        <v>73</v>
      </c>
      <c r="G13" s="197">
        <f>'Discovery&amp;Prospect data-case 1'!G13</f>
        <v>0</v>
      </c>
      <c r="H13" s="12" t="s">
        <v>74</v>
      </c>
      <c r="I13" s="197">
        <f>'Discovery&amp;Prospect data-case 1'!I13</f>
        <v>0</v>
      </c>
      <c r="J13" s="22" t="s">
        <v>75</v>
      </c>
      <c r="K13" s="198" t="str">
        <f>'Discovery&amp;Prospect data-case 1'!K13</f>
        <v>Draupne Fm.</v>
      </c>
    </row>
    <row r="14" spans="2:11" ht="15" customHeight="1" x14ac:dyDescent="0.2">
      <c r="B14" s="70" t="s">
        <v>76</v>
      </c>
      <c r="C14" s="53"/>
      <c r="D14" s="53"/>
      <c r="E14" s="53"/>
      <c r="F14" s="53"/>
      <c r="G14" s="53"/>
      <c r="H14" s="53"/>
      <c r="I14" s="54"/>
      <c r="K14" s="9"/>
    </row>
    <row r="15" spans="2:11" ht="15" customHeight="1" x14ac:dyDescent="0.2">
      <c r="B15" s="50" t="s">
        <v>77</v>
      </c>
      <c r="C15" s="186">
        <f>'Discovery&amp;Prospect data-case 1'!C15</f>
        <v>0</v>
      </c>
      <c r="D15" s="17" t="s">
        <v>78</v>
      </c>
      <c r="E15" s="41">
        <f>'Discovery&amp;Prospect data-case 1'!E15</f>
        <v>0</v>
      </c>
      <c r="F15" s="17" t="s">
        <v>79</v>
      </c>
      <c r="G15" s="41">
        <f>'Discovery&amp;Prospect data-case 1'!G15</f>
        <v>0.224</v>
      </c>
      <c r="H15" s="17" t="s">
        <v>80</v>
      </c>
      <c r="I15" s="43">
        <f>'Discovery&amp;Prospect data-case 1'!I15</f>
        <v>0</v>
      </c>
      <c r="K15" s="9"/>
    </row>
    <row r="16" spans="2:11" ht="15" customHeight="1" thickBot="1" x14ac:dyDescent="0.25">
      <c r="B16" s="12" t="s">
        <v>81</v>
      </c>
      <c r="C16" s="42">
        <f>'Discovery&amp;Prospect data-case 1'!C16</f>
        <v>0.7</v>
      </c>
      <c r="D16" s="22" t="s">
        <v>82</v>
      </c>
      <c r="E16" s="42">
        <f>'Discovery&amp;Prospect data-case 1'!E16</f>
        <v>0.3</v>
      </c>
      <c r="F16" s="22" t="s">
        <v>83</v>
      </c>
      <c r="G16" s="42">
        <f>'Discovery&amp;Prospect data-case 1'!G16</f>
        <v>1</v>
      </c>
      <c r="H16" s="22" t="s">
        <v>84</v>
      </c>
      <c r="I16" s="44">
        <f>'Discovery&amp;Prospect data-case 1'!I16</f>
        <v>1</v>
      </c>
      <c r="J16" s="20"/>
      <c r="K16" s="23"/>
    </row>
    <row r="17" spans="2:11" ht="15" customHeight="1" x14ac:dyDescent="0.2">
      <c r="B17" s="70" t="s">
        <v>85</v>
      </c>
      <c r="C17" s="25" t="s">
        <v>58</v>
      </c>
      <c r="D17" s="21" t="s">
        <v>86</v>
      </c>
      <c r="E17" s="26" t="s">
        <v>61</v>
      </c>
      <c r="F17" s="203" t="s">
        <v>87</v>
      </c>
      <c r="G17" s="204"/>
      <c r="H17" s="204"/>
      <c r="I17" s="204"/>
      <c r="J17" s="204"/>
      <c r="K17" s="205"/>
    </row>
    <row r="18" spans="2:11" ht="15" customHeight="1" x14ac:dyDescent="0.2">
      <c r="B18" s="24" t="s">
        <v>88</v>
      </c>
      <c r="C18" s="77"/>
      <c r="D18" s="187"/>
      <c r="E18" s="79"/>
      <c r="F18" s="206"/>
      <c r="G18" s="207"/>
      <c r="H18" s="207"/>
      <c r="I18" s="207"/>
      <c r="J18" s="207"/>
      <c r="K18" s="208"/>
    </row>
    <row r="19" spans="2:11" ht="15" customHeight="1" x14ac:dyDescent="0.2">
      <c r="B19" s="24" t="s">
        <v>89</v>
      </c>
      <c r="C19" s="80"/>
      <c r="D19" s="81"/>
      <c r="E19" s="82"/>
      <c r="F19" s="206"/>
      <c r="G19" s="207"/>
      <c r="H19" s="207"/>
      <c r="I19" s="207"/>
      <c r="J19" s="207"/>
      <c r="K19" s="208"/>
    </row>
    <row r="20" spans="2:11" ht="15" customHeight="1" x14ac:dyDescent="0.2">
      <c r="B20" s="24" t="s">
        <v>90</v>
      </c>
      <c r="C20" s="77"/>
      <c r="D20" s="78"/>
      <c r="E20" s="79"/>
      <c r="F20" s="206"/>
      <c r="G20" s="207"/>
      <c r="H20" s="207"/>
      <c r="I20" s="207"/>
      <c r="J20" s="207"/>
      <c r="K20" s="208"/>
    </row>
    <row r="21" spans="2:11" ht="15" customHeight="1" x14ac:dyDescent="0.2">
      <c r="B21" s="24" t="s">
        <v>91</v>
      </c>
      <c r="C21" s="77"/>
      <c r="D21" s="78"/>
      <c r="E21" s="79"/>
      <c r="F21" s="206"/>
      <c r="G21" s="207"/>
      <c r="H21" s="207"/>
      <c r="I21" s="207"/>
      <c r="J21" s="207"/>
      <c r="K21" s="208"/>
    </row>
    <row r="22" spans="2:11" ht="15" customHeight="1" x14ac:dyDescent="0.2">
      <c r="B22" s="24" t="s">
        <v>92</v>
      </c>
      <c r="C22" s="83"/>
      <c r="D22" s="84"/>
      <c r="E22" s="85"/>
      <c r="F22" s="206"/>
      <c r="G22" s="207"/>
      <c r="H22" s="207"/>
      <c r="I22" s="207"/>
      <c r="J22" s="207"/>
      <c r="K22" s="208"/>
    </row>
    <row r="23" spans="2:11" ht="15" customHeight="1" x14ac:dyDescent="0.2">
      <c r="B23" s="24" t="s">
        <v>93</v>
      </c>
      <c r="C23" s="86"/>
      <c r="D23" s="87"/>
      <c r="E23" s="88"/>
      <c r="F23" s="206"/>
      <c r="G23" s="207"/>
      <c r="H23" s="207"/>
      <c r="I23" s="207"/>
      <c r="J23" s="207"/>
      <c r="K23" s="208"/>
    </row>
    <row r="24" spans="2:11" ht="15" customHeight="1" x14ac:dyDescent="0.2">
      <c r="B24" s="24" t="s">
        <v>94</v>
      </c>
      <c r="C24" s="86"/>
      <c r="D24" s="87"/>
      <c r="E24" s="88"/>
      <c r="F24" s="206"/>
      <c r="G24" s="207"/>
      <c r="H24" s="207"/>
      <c r="I24" s="207"/>
      <c r="J24" s="207"/>
      <c r="K24" s="208"/>
    </row>
    <row r="25" spans="2:11" ht="15" customHeight="1" x14ac:dyDescent="0.2">
      <c r="B25" s="24" t="s">
        <v>95</v>
      </c>
      <c r="C25" s="80"/>
      <c r="D25" s="80"/>
      <c r="E25" s="80"/>
      <c r="F25" s="206"/>
      <c r="G25" s="207"/>
      <c r="H25" s="207"/>
      <c r="I25" s="207"/>
      <c r="J25" s="207"/>
      <c r="K25" s="208"/>
    </row>
    <row r="26" spans="2:11" ht="15" customHeight="1" x14ac:dyDescent="0.2">
      <c r="B26" s="24" t="s">
        <v>96</v>
      </c>
      <c r="C26" s="86"/>
      <c r="D26" s="87"/>
      <c r="E26" s="88"/>
      <c r="F26" s="206"/>
      <c r="G26" s="207"/>
      <c r="H26" s="207"/>
      <c r="I26" s="207"/>
      <c r="J26" s="207"/>
      <c r="K26" s="208"/>
    </row>
    <row r="27" spans="2:11" ht="15" customHeight="1" x14ac:dyDescent="0.2">
      <c r="B27" s="49" t="s">
        <v>97</v>
      </c>
      <c r="C27" s="89"/>
      <c r="D27" s="90"/>
      <c r="E27" s="91"/>
      <c r="F27" s="206"/>
      <c r="G27" s="207"/>
      <c r="H27" s="207"/>
      <c r="I27" s="207"/>
      <c r="J27" s="207"/>
      <c r="K27" s="208"/>
    </row>
    <row r="28" spans="2:11" ht="15" customHeight="1" x14ac:dyDescent="0.2">
      <c r="B28" s="49" t="s">
        <v>98</v>
      </c>
      <c r="C28" s="86"/>
      <c r="D28" s="87"/>
      <c r="E28" s="88"/>
      <c r="F28" s="206"/>
      <c r="G28" s="207"/>
      <c r="H28" s="207"/>
      <c r="I28" s="207"/>
      <c r="J28" s="207"/>
      <c r="K28" s="208"/>
    </row>
    <row r="29" spans="2:11" ht="15" customHeight="1" x14ac:dyDescent="0.2">
      <c r="B29" s="24" t="s">
        <v>99</v>
      </c>
      <c r="C29" s="77"/>
      <c r="D29" s="78"/>
      <c r="E29" s="79"/>
      <c r="F29" s="206"/>
      <c r="G29" s="207"/>
      <c r="H29" s="207"/>
      <c r="I29" s="207"/>
      <c r="J29" s="207"/>
      <c r="K29" s="208"/>
    </row>
    <row r="30" spans="2:11" ht="15" customHeight="1" x14ac:dyDescent="0.2">
      <c r="B30" s="24" t="s">
        <v>100</v>
      </c>
      <c r="C30" s="77"/>
      <c r="D30" s="78"/>
      <c r="E30" s="79"/>
      <c r="F30" s="206"/>
      <c r="G30" s="207"/>
      <c r="H30" s="207"/>
      <c r="I30" s="207"/>
      <c r="J30" s="207"/>
      <c r="K30" s="208"/>
    </row>
    <row r="31" spans="2:11" ht="15" customHeight="1" x14ac:dyDescent="0.2">
      <c r="B31" s="24" t="s">
        <v>101</v>
      </c>
      <c r="C31" s="86"/>
      <c r="D31" s="87"/>
      <c r="E31" s="88"/>
      <c r="F31" s="206"/>
      <c r="G31" s="207"/>
      <c r="H31" s="207"/>
      <c r="I31" s="207"/>
      <c r="J31" s="207"/>
      <c r="K31" s="208"/>
    </row>
    <row r="32" spans="2:11" ht="15" customHeight="1" x14ac:dyDescent="0.2">
      <c r="B32" s="24" t="s">
        <v>102</v>
      </c>
      <c r="C32" s="86"/>
      <c r="D32" s="87"/>
      <c r="E32" s="88"/>
      <c r="F32" s="206"/>
      <c r="G32" s="207"/>
      <c r="H32" s="207"/>
      <c r="I32" s="207"/>
      <c r="J32" s="207"/>
      <c r="K32" s="208"/>
    </row>
    <row r="33" spans="2:11" ht="15" customHeight="1" thickBot="1" x14ac:dyDescent="0.25">
      <c r="B33" s="24" t="s">
        <v>103</v>
      </c>
      <c r="C33" s="86"/>
      <c r="D33" s="87"/>
      <c r="E33" s="88"/>
      <c r="F33" s="209"/>
      <c r="G33" s="210"/>
      <c r="H33" s="210"/>
      <c r="I33" s="210"/>
      <c r="J33" s="210"/>
      <c r="K33" s="211"/>
    </row>
    <row r="34" spans="2:11" ht="15" customHeight="1" thickBot="1" x14ac:dyDescent="0.25">
      <c r="B34" s="13" t="s">
        <v>104</v>
      </c>
      <c r="C34" s="92"/>
      <c r="D34" s="93"/>
      <c r="E34" s="94"/>
      <c r="F34" s="52" t="s">
        <v>105</v>
      </c>
      <c r="G34" s="53"/>
      <c r="H34" s="53"/>
      <c r="I34" s="53"/>
      <c r="J34" s="53"/>
      <c r="K34" s="54"/>
    </row>
    <row r="35" spans="2:11" ht="15" customHeight="1" x14ac:dyDescent="0.2">
      <c r="B35" s="45" t="s">
        <v>106</v>
      </c>
      <c r="C35" s="47"/>
      <c r="D35" s="15"/>
      <c r="E35" s="16"/>
      <c r="F35" s="73" t="s">
        <v>107</v>
      </c>
      <c r="G35" s="113" t="s">
        <v>40</v>
      </c>
      <c r="H35" s="17" t="s">
        <v>108</v>
      </c>
      <c r="I35" s="113" t="s">
        <v>40</v>
      </c>
      <c r="J35" s="102" t="s">
        <v>109</v>
      </c>
      <c r="K35" s="115" t="s">
        <v>40</v>
      </c>
    </row>
    <row r="36" spans="2:11" ht="15" customHeight="1" thickBot="1" x14ac:dyDescent="0.25">
      <c r="B36" s="46" t="s">
        <v>110</v>
      </c>
      <c r="C36" s="48"/>
      <c r="D36" s="19"/>
      <c r="E36" s="20"/>
      <c r="F36" s="73" t="s">
        <v>111</v>
      </c>
      <c r="G36" s="113" t="s">
        <v>40</v>
      </c>
      <c r="H36" s="17" t="s">
        <v>112</v>
      </c>
      <c r="I36" s="113" t="s">
        <v>40</v>
      </c>
      <c r="J36" s="17" t="s">
        <v>113</v>
      </c>
      <c r="K36" s="115" t="s">
        <v>40</v>
      </c>
    </row>
    <row r="37" spans="2:11" ht="15" customHeight="1" thickBot="1" x14ac:dyDescent="0.25">
      <c r="B37" s="10" t="s">
        <v>114</v>
      </c>
      <c r="C37" s="27" t="s">
        <v>115</v>
      </c>
      <c r="D37" s="27" t="s">
        <v>116</v>
      </c>
      <c r="E37" s="199" t="s">
        <v>117</v>
      </c>
      <c r="F37" s="19"/>
      <c r="G37" s="20"/>
      <c r="H37" s="20"/>
      <c r="I37" s="20"/>
      <c r="J37" s="22" t="s">
        <v>118</v>
      </c>
      <c r="K37" s="116" t="s">
        <v>40</v>
      </c>
    </row>
  </sheetData>
  <sheetProtection algorithmName="SHA-512" hashValue="WvUD3x2Eb/PqwK6UQC1gb0QZF/QKHnpPlSn00NomKif+Du0b3w+HGHIjhyG7/08pfMtsZEKVZWjvyxOCCdB8OQ==" saltValue="YfGnvuXOEUivV9LmLcUtIg==" spinCount="100000" sheet="1" selectLockedCells="1"/>
  <mergeCells count="4">
    <mergeCell ref="G4:I4"/>
    <mergeCell ref="B8:B9"/>
    <mergeCell ref="B10:B11"/>
    <mergeCell ref="F17:K33"/>
  </mergeCells>
  <dataValidations count="10">
    <dataValidation type="list" allowBlank="1" showInputMessage="1" showErrorMessage="1" sqref="E3 G3 K2" xr:uid="{249C1797-F8DF-41EC-94DD-0AFCF33D4917}">
      <formula1>YesNo</formula1>
    </dataValidation>
    <dataValidation type="whole" operator="greaterThan" allowBlank="1" showInputMessage="1" showErrorMessage="1" sqref="I5 C18:E18 C20:E21 C35:C36 C29:E30" xr:uid="{B40BCB7A-15D7-414B-8890-0AA25093BC3E}">
      <formula1>0</formula1>
    </dataValidation>
    <dataValidation type="whole" operator="greaterThan" allowBlank="1" showInputMessage="1" showErrorMessage="1" errorTitle="MinimumYear1960" error="Assessments older than 1960 are not accepted." sqref="K4" xr:uid="{89D209D4-0F06-46CE-AE45-FF26194DBE36}">
      <formula1>1960</formula1>
    </dataValidation>
    <dataValidation type="list" allowBlank="1" showInputMessage="1" showErrorMessage="1" sqref="K5" xr:uid="{4585B7AC-B9D8-450C-9010-8AE5F39FBD4B}">
      <formula1>SeismicData</formula1>
    </dataValidation>
    <dataValidation type="decimal" operator="greaterThan" allowBlank="1" showInputMessage="1" showErrorMessage="1" sqref="D8:K11 C19:E19 C22:E22 C25:E25" xr:uid="{CC301A24-B68E-4277-A93C-6963735367BB}">
      <formula1>0</formula1>
    </dataValidation>
    <dataValidation type="list" allowBlank="1" showInputMessage="1" showErrorMessage="1" errorTitle="Ugyldig verdi" error="Velg en verdi fra nedtrekkslisten." promptTitle="Velg case-nummer" prompt="Velg verdi fra listen." sqref="C5" xr:uid="{AB8290D4-015C-4B83-BDAA-515F192A4C64}">
      <formula1>CaseNo3</formula1>
    </dataValidation>
    <dataValidation type="decimal" allowBlank="1" showInputMessage="1" showErrorMessage="1" sqref="C15:C16 E15:E16 G15:G16 I15:I16 C23:E24 C26:E26 C31:E34" xr:uid="{FBE54556-3527-4EB6-AE34-F10B2B89CDD0}">
      <formula1>0</formula1>
      <formula2>1</formula2>
    </dataValidation>
    <dataValidation type="decimal" operator="lessThan" allowBlank="1" showInputMessage="1" showErrorMessage="1" sqref="C27:E28" xr:uid="{7E7B4E21-9282-4E53-877D-4C57B11B98A1}">
      <formula1>1</formula1>
    </dataValidation>
    <dataValidation type="list" allowBlank="1" showInputMessage="1" showErrorMessage="1" sqref="C4" xr:uid="{1D996EBF-5086-4C38-BF42-02AC3E69A9BC}">
      <formula1>Case</formula1>
    </dataValidation>
    <dataValidation type="list" allowBlank="1" showInputMessage="1" showErrorMessage="1" errorTitle="Ugyldig verdi" error="Velg en verdi fra nedtrekkslisten." promptTitle="Velg type" prompt="Velg Discovery, Prospect eller Lead fra listen." sqref="G2" xr:uid="{641F3CD8-6382-4224-AD70-8D35D9636386}">
      <formula1>DiscoveryProspectLead</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ignoredErrors>
    <ignoredError sqref="C2 E2 E4:E5 G4:G5 K4 I5 C12:C13 E12:E13 G12:G13 I12:I13 K12:K13 C15:C16 E15:E16 G15:G16 I15:I1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43" workbookViewId="0">
      <selection activeCell="I4" sqref="I4"/>
    </sheetView>
  </sheetViews>
  <sheetFormatPr baseColWidth="10" defaultColWidth="11.42578125" defaultRowHeight="12.75" x14ac:dyDescent="0.2"/>
  <cols>
    <col min="1" max="1" width="26" style="117" customWidth="1"/>
    <col min="2" max="2" width="5.28515625" style="117" customWidth="1"/>
    <col min="3" max="3" width="30.85546875" style="117" customWidth="1"/>
    <col min="4" max="4" width="6.85546875" style="117" customWidth="1"/>
    <col min="5" max="5" width="29.140625" style="131" customWidth="1"/>
    <col min="6" max="6" width="5.28515625" style="117" customWidth="1"/>
    <col min="7" max="7" width="24.140625" style="117" customWidth="1"/>
    <col min="8" max="8" width="6" style="117" customWidth="1"/>
    <col min="9" max="9" width="18.140625" style="117" customWidth="1"/>
    <col min="10" max="10" width="5.5703125" style="117" customWidth="1"/>
    <col min="11" max="11" width="19.28515625" style="117" customWidth="1"/>
    <col min="12" max="12" width="5.85546875" style="117" customWidth="1"/>
    <col min="13" max="13" width="21" style="117" customWidth="1"/>
    <col min="14" max="14" width="6" style="132" customWidth="1"/>
    <col min="15" max="16384" width="11.42578125" style="117"/>
  </cols>
  <sheetData>
    <row r="1" spans="1:14" ht="37.5" customHeight="1" x14ac:dyDescent="0.2">
      <c r="A1" s="218" t="s">
        <v>119</v>
      </c>
      <c r="B1" s="219"/>
      <c r="C1" s="218" t="s">
        <v>120</v>
      </c>
      <c r="D1" s="219"/>
      <c r="E1" s="218" t="s">
        <v>121</v>
      </c>
      <c r="F1" s="219"/>
      <c r="G1" s="220" t="s">
        <v>122</v>
      </c>
      <c r="H1" s="221"/>
      <c r="I1" s="216" t="s">
        <v>123</v>
      </c>
      <c r="J1" s="217"/>
      <c r="K1" s="216" t="s">
        <v>124</v>
      </c>
      <c r="L1" s="217"/>
      <c r="M1" s="216" t="s">
        <v>125</v>
      </c>
      <c r="N1" s="217"/>
    </row>
    <row r="2" spans="1:14" x14ac:dyDescent="0.2">
      <c r="A2" s="141" t="s">
        <v>126</v>
      </c>
      <c r="B2" s="142" t="s">
        <v>127</v>
      </c>
      <c r="C2" s="141" t="s">
        <v>126</v>
      </c>
      <c r="D2" s="142" t="s">
        <v>127</v>
      </c>
      <c r="E2" s="141" t="s">
        <v>126</v>
      </c>
      <c r="F2" s="142" t="s">
        <v>127</v>
      </c>
      <c r="G2" s="141" t="s">
        <v>126</v>
      </c>
      <c r="H2" s="142" t="s">
        <v>127</v>
      </c>
      <c r="I2" s="139"/>
      <c r="J2" s="138"/>
      <c r="K2" s="138"/>
      <c r="L2" s="138"/>
      <c r="M2" s="138"/>
      <c r="N2" s="138"/>
    </row>
    <row r="3" spans="1:14" s="121" customFormat="1" x14ac:dyDescent="0.2">
      <c r="A3" s="143" t="s">
        <v>128</v>
      </c>
      <c r="B3" s="144">
        <v>2</v>
      </c>
      <c r="C3" s="145" t="s">
        <v>129</v>
      </c>
      <c r="D3" s="146">
        <v>2</v>
      </c>
      <c r="E3" s="147" t="s">
        <v>130</v>
      </c>
      <c r="F3" s="146">
        <v>2</v>
      </c>
      <c r="G3" s="148" t="s">
        <v>131</v>
      </c>
      <c r="H3" s="149">
        <v>1</v>
      </c>
      <c r="I3" s="120"/>
      <c r="J3" s="129"/>
      <c r="K3" s="119"/>
      <c r="L3" s="129"/>
      <c r="M3" s="135"/>
      <c r="N3" s="118"/>
    </row>
    <row r="4" spans="1:14" s="121" customFormat="1" x14ac:dyDescent="0.2">
      <c r="A4" s="143" t="s">
        <v>132</v>
      </c>
      <c r="B4" s="144">
        <v>2</v>
      </c>
      <c r="C4" s="150" t="s">
        <v>133</v>
      </c>
      <c r="D4" s="151">
        <v>3</v>
      </c>
      <c r="E4" s="150" t="s">
        <v>134</v>
      </c>
      <c r="F4" s="151">
        <v>3</v>
      </c>
      <c r="G4" s="152" t="s">
        <v>135</v>
      </c>
      <c r="H4" s="153">
        <v>2</v>
      </c>
      <c r="I4" s="122"/>
      <c r="J4" s="129"/>
      <c r="K4" s="123"/>
      <c r="L4" s="129"/>
      <c r="M4" s="136"/>
      <c r="N4" s="118"/>
    </row>
    <row r="5" spans="1:14" s="121" customFormat="1" x14ac:dyDescent="0.2">
      <c r="A5" s="154" t="s">
        <v>136</v>
      </c>
      <c r="B5" s="144">
        <v>3</v>
      </c>
      <c r="C5" s="155" t="s">
        <v>137</v>
      </c>
      <c r="D5" s="151">
        <v>4</v>
      </c>
      <c r="E5" s="150" t="s">
        <v>138</v>
      </c>
      <c r="F5" s="151">
        <v>3</v>
      </c>
      <c r="G5" s="156" t="s">
        <v>139</v>
      </c>
      <c r="H5" s="153">
        <v>3</v>
      </c>
      <c r="I5" s="122"/>
      <c r="J5" s="129"/>
      <c r="K5" s="123"/>
      <c r="L5" s="129"/>
      <c r="M5" s="136"/>
      <c r="N5" s="118"/>
    </row>
    <row r="6" spans="1:14" s="121" customFormat="1" x14ac:dyDescent="0.2">
      <c r="A6" s="154" t="s">
        <v>140</v>
      </c>
      <c r="B6" s="144">
        <v>3</v>
      </c>
      <c r="C6" s="155" t="s">
        <v>141</v>
      </c>
      <c r="D6" s="151">
        <v>4</v>
      </c>
      <c r="E6" s="150" t="s">
        <v>142</v>
      </c>
      <c r="F6" s="151">
        <v>3</v>
      </c>
      <c r="G6" s="157" t="s">
        <v>143</v>
      </c>
      <c r="H6" s="153">
        <v>3</v>
      </c>
      <c r="I6" s="122"/>
      <c r="J6" s="129"/>
      <c r="K6" s="123"/>
      <c r="L6" s="129"/>
      <c r="M6" s="136"/>
      <c r="N6" s="118"/>
    </row>
    <row r="7" spans="1:14" s="121" customFormat="1" x14ac:dyDescent="0.2">
      <c r="A7" s="143" t="s">
        <v>144</v>
      </c>
      <c r="B7" s="144">
        <v>2</v>
      </c>
      <c r="C7" s="155" t="s">
        <v>145</v>
      </c>
      <c r="D7" s="151">
        <v>4</v>
      </c>
      <c r="E7" s="150" t="s">
        <v>146</v>
      </c>
      <c r="F7" s="151">
        <v>3</v>
      </c>
      <c r="G7" s="157" t="s">
        <v>147</v>
      </c>
      <c r="H7" s="153">
        <v>3</v>
      </c>
      <c r="I7" s="122"/>
      <c r="J7" s="129"/>
      <c r="K7" s="123"/>
      <c r="L7" s="129"/>
      <c r="M7" s="136"/>
      <c r="N7" s="118"/>
    </row>
    <row r="8" spans="1:14" s="121" customFormat="1" x14ac:dyDescent="0.2">
      <c r="A8" s="154" t="s">
        <v>148</v>
      </c>
      <c r="B8" s="144">
        <v>3</v>
      </c>
      <c r="C8" s="150" t="s">
        <v>149</v>
      </c>
      <c r="D8" s="151">
        <v>3</v>
      </c>
      <c r="E8" s="150" t="s">
        <v>150</v>
      </c>
      <c r="F8" s="151">
        <v>3</v>
      </c>
      <c r="G8" s="152" t="s">
        <v>151</v>
      </c>
      <c r="H8" s="153">
        <v>2</v>
      </c>
      <c r="I8" s="122"/>
      <c r="J8" s="129"/>
      <c r="K8" s="119"/>
      <c r="L8" s="129"/>
      <c r="M8" s="136"/>
      <c r="N8" s="118"/>
    </row>
    <row r="9" spans="1:14" s="121" customFormat="1" x14ac:dyDescent="0.2">
      <c r="A9" s="154" t="s">
        <v>152</v>
      </c>
      <c r="B9" s="144">
        <v>3</v>
      </c>
      <c r="C9" s="150" t="s">
        <v>153</v>
      </c>
      <c r="D9" s="151">
        <v>3</v>
      </c>
      <c r="E9" s="150" t="s">
        <v>154</v>
      </c>
      <c r="F9" s="151">
        <v>3</v>
      </c>
      <c r="G9" s="157" t="s">
        <v>155</v>
      </c>
      <c r="H9" s="153">
        <v>3</v>
      </c>
      <c r="J9" s="129"/>
      <c r="K9" s="140" t="s">
        <v>156</v>
      </c>
      <c r="L9" s="129"/>
      <c r="M9" s="136"/>
      <c r="N9" s="118"/>
    </row>
    <row r="10" spans="1:14" s="121" customFormat="1" x14ac:dyDescent="0.2">
      <c r="A10" s="154" t="s">
        <v>157</v>
      </c>
      <c r="B10" s="144">
        <v>3</v>
      </c>
      <c r="C10" s="155" t="s">
        <v>158</v>
      </c>
      <c r="D10" s="151">
        <v>4</v>
      </c>
      <c r="E10" s="150" t="s">
        <v>159</v>
      </c>
      <c r="F10" s="151">
        <v>3</v>
      </c>
      <c r="G10" s="157" t="s">
        <v>160</v>
      </c>
      <c r="H10" s="153">
        <v>3</v>
      </c>
      <c r="I10" s="122"/>
      <c r="J10" s="129"/>
      <c r="K10" s="123"/>
      <c r="L10" s="129"/>
      <c r="M10" s="135"/>
      <c r="N10" s="118"/>
    </row>
    <row r="11" spans="1:14" s="121" customFormat="1" x14ac:dyDescent="0.2">
      <c r="A11" s="143" t="s">
        <v>161</v>
      </c>
      <c r="B11" s="144">
        <v>2</v>
      </c>
      <c r="C11" s="155" t="s">
        <v>162</v>
      </c>
      <c r="D11" s="151">
        <v>4</v>
      </c>
      <c r="E11" s="150" t="s">
        <v>163</v>
      </c>
      <c r="F11" s="151">
        <v>3</v>
      </c>
      <c r="G11" s="158" t="s">
        <v>164</v>
      </c>
      <c r="H11" s="153">
        <v>2</v>
      </c>
      <c r="I11" s="122"/>
      <c r="J11" s="129"/>
      <c r="K11" s="123"/>
      <c r="L11" s="129"/>
      <c r="M11" s="136"/>
      <c r="N11" s="118"/>
    </row>
    <row r="12" spans="1:14" s="121" customFormat="1" x14ac:dyDescent="0.2">
      <c r="A12" s="154" t="s">
        <v>165</v>
      </c>
      <c r="B12" s="144">
        <v>3</v>
      </c>
      <c r="C12" s="150" t="s">
        <v>166</v>
      </c>
      <c r="D12" s="151">
        <v>3</v>
      </c>
      <c r="E12" s="150" t="s">
        <v>167</v>
      </c>
      <c r="F12" s="151">
        <v>3</v>
      </c>
      <c r="G12" s="156" t="s">
        <v>168</v>
      </c>
      <c r="H12" s="153">
        <v>3</v>
      </c>
      <c r="I12" s="122"/>
      <c r="J12" s="129"/>
      <c r="K12" s="119"/>
      <c r="L12" s="129"/>
      <c r="M12" s="136"/>
      <c r="N12" s="118"/>
    </row>
    <row r="13" spans="1:14" s="121" customFormat="1" x14ac:dyDescent="0.2">
      <c r="A13" s="159" t="s">
        <v>169</v>
      </c>
      <c r="B13" s="144">
        <v>4</v>
      </c>
      <c r="C13" s="155" t="s">
        <v>170</v>
      </c>
      <c r="D13" s="151">
        <v>4</v>
      </c>
      <c r="E13" s="150" t="s">
        <v>171</v>
      </c>
      <c r="F13" s="151">
        <v>3</v>
      </c>
      <c r="G13" s="157" t="s">
        <v>172</v>
      </c>
      <c r="H13" s="153">
        <v>3</v>
      </c>
      <c r="I13" s="122"/>
      <c r="J13" s="129"/>
      <c r="K13" s="123"/>
      <c r="L13" s="129"/>
      <c r="M13" s="136"/>
      <c r="N13" s="118"/>
    </row>
    <row r="14" spans="1:14" s="121" customFormat="1" x14ac:dyDescent="0.2">
      <c r="A14" s="154" t="s">
        <v>173</v>
      </c>
      <c r="B14" s="144">
        <v>3</v>
      </c>
      <c r="C14" s="150" t="s">
        <v>174</v>
      </c>
      <c r="D14" s="151">
        <v>3</v>
      </c>
      <c r="E14" s="150" t="s">
        <v>175</v>
      </c>
      <c r="F14" s="151">
        <v>3</v>
      </c>
      <c r="G14" s="160" t="s">
        <v>176</v>
      </c>
      <c r="H14" s="161">
        <v>1</v>
      </c>
      <c r="I14" s="122"/>
      <c r="J14" s="129"/>
      <c r="K14" s="123"/>
      <c r="L14" s="129"/>
      <c r="M14" s="135"/>
      <c r="N14" s="118"/>
    </row>
    <row r="15" spans="1:14" s="121" customFormat="1" x14ac:dyDescent="0.2">
      <c r="A15" s="143" t="s">
        <v>177</v>
      </c>
      <c r="B15" s="144">
        <v>2</v>
      </c>
      <c r="C15" s="150" t="s">
        <v>178</v>
      </c>
      <c r="D15" s="151">
        <v>3</v>
      </c>
      <c r="E15" s="162" t="s">
        <v>179</v>
      </c>
      <c r="F15" s="151">
        <v>2</v>
      </c>
      <c r="G15" s="152" t="s">
        <v>180</v>
      </c>
      <c r="H15" s="153">
        <v>2</v>
      </c>
      <c r="I15" s="122"/>
      <c r="J15" s="129"/>
      <c r="K15" s="123"/>
      <c r="L15" s="129"/>
      <c r="M15" s="136"/>
      <c r="N15" s="118"/>
    </row>
    <row r="16" spans="1:14" s="121" customFormat="1" x14ac:dyDescent="0.2">
      <c r="A16" s="154" t="s">
        <v>181</v>
      </c>
      <c r="B16" s="144">
        <v>3</v>
      </c>
      <c r="C16" s="150" t="s">
        <v>182</v>
      </c>
      <c r="D16" s="151">
        <v>3</v>
      </c>
      <c r="E16" s="150" t="s">
        <v>183</v>
      </c>
      <c r="F16" s="151">
        <v>3</v>
      </c>
      <c r="G16" s="157" t="s">
        <v>184</v>
      </c>
      <c r="H16" s="153">
        <v>3</v>
      </c>
      <c r="I16" s="120"/>
      <c r="J16" s="129"/>
      <c r="K16" s="119"/>
      <c r="L16" s="129"/>
      <c r="M16" s="136"/>
      <c r="N16" s="118"/>
    </row>
    <row r="17" spans="1:14" s="121" customFormat="1" x14ac:dyDescent="0.2">
      <c r="A17" s="154" t="s">
        <v>185</v>
      </c>
      <c r="B17" s="144">
        <v>3</v>
      </c>
      <c r="C17" s="162" t="s">
        <v>186</v>
      </c>
      <c r="D17" s="151">
        <v>3</v>
      </c>
      <c r="E17" s="150" t="s">
        <v>187</v>
      </c>
      <c r="F17" s="151">
        <v>3</v>
      </c>
      <c r="G17" s="158" t="s">
        <v>188</v>
      </c>
      <c r="H17" s="153">
        <v>2</v>
      </c>
      <c r="I17" s="122"/>
      <c r="J17" s="129"/>
      <c r="K17" s="123"/>
      <c r="L17" s="129"/>
      <c r="M17" s="136"/>
      <c r="N17" s="118"/>
    </row>
    <row r="18" spans="1:14" s="121" customFormat="1" x14ac:dyDescent="0.2">
      <c r="A18" s="154" t="s">
        <v>189</v>
      </c>
      <c r="B18" s="144">
        <v>3</v>
      </c>
      <c r="C18" s="150" t="s">
        <v>190</v>
      </c>
      <c r="D18" s="151">
        <v>3</v>
      </c>
      <c r="E18" s="150" t="s">
        <v>191</v>
      </c>
      <c r="F18" s="151">
        <v>3</v>
      </c>
      <c r="G18" s="157" t="s">
        <v>192</v>
      </c>
      <c r="H18" s="153">
        <v>3</v>
      </c>
      <c r="I18" s="122"/>
      <c r="J18" s="129"/>
      <c r="K18" s="119"/>
      <c r="L18" s="129"/>
      <c r="M18" s="135"/>
      <c r="N18" s="118"/>
    </row>
    <row r="19" spans="1:14" s="121" customFormat="1" x14ac:dyDescent="0.2">
      <c r="A19" s="154" t="s">
        <v>193</v>
      </c>
      <c r="B19" s="144">
        <v>3</v>
      </c>
      <c r="C19" s="155" t="s">
        <v>194</v>
      </c>
      <c r="D19" s="151">
        <v>4</v>
      </c>
      <c r="E19" s="162" t="s">
        <v>195</v>
      </c>
      <c r="F19" s="151">
        <v>2</v>
      </c>
      <c r="G19" s="158" t="s">
        <v>196</v>
      </c>
      <c r="H19" s="153">
        <v>2</v>
      </c>
      <c r="I19" s="122"/>
      <c r="J19" s="129"/>
      <c r="K19" s="123"/>
      <c r="L19" s="129"/>
      <c r="M19" s="136"/>
      <c r="N19" s="118"/>
    </row>
    <row r="20" spans="1:14" s="121" customFormat="1" x14ac:dyDescent="0.2">
      <c r="A20" s="154" t="s">
        <v>197</v>
      </c>
      <c r="B20" s="144">
        <v>3</v>
      </c>
      <c r="C20" s="150" t="s">
        <v>198</v>
      </c>
      <c r="D20" s="151">
        <v>3</v>
      </c>
      <c r="E20" s="162" t="s">
        <v>199</v>
      </c>
      <c r="F20" s="151">
        <v>2</v>
      </c>
      <c r="G20" s="157" t="s">
        <v>200</v>
      </c>
      <c r="H20" s="153">
        <v>3</v>
      </c>
      <c r="I20" s="122"/>
      <c r="J20" s="129"/>
      <c r="K20" s="123"/>
      <c r="L20" s="129"/>
      <c r="M20" s="136"/>
      <c r="N20" s="118"/>
    </row>
    <row r="21" spans="1:14" s="121" customFormat="1" x14ac:dyDescent="0.2">
      <c r="A21" s="154" t="s">
        <v>201</v>
      </c>
      <c r="B21" s="144">
        <v>3</v>
      </c>
      <c r="C21" s="150" t="s">
        <v>202</v>
      </c>
      <c r="D21" s="151">
        <v>3</v>
      </c>
      <c r="E21" s="162" t="s">
        <v>203</v>
      </c>
      <c r="F21" s="151">
        <v>2</v>
      </c>
      <c r="G21" s="152" t="s">
        <v>204</v>
      </c>
      <c r="H21" s="153">
        <v>2</v>
      </c>
      <c r="I21" s="122"/>
      <c r="J21" s="129"/>
      <c r="K21" s="119"/>
      <c r="L21" s="129"/>
      <c r="M21" s="136"/>
      <c r="N21" s="118"/>
    </row>
    <row r="22" spans="1:14" s="121" customFormat="1" x14ac:dyDescent="0.2">
      <c r="A22" s="154" t="s">
        <v>205</v>
      </c>
      <c r="B22" s="144">
        <v>3</v>
      </c>
      <c r="C22" s="150" t="s">
        <v>206</v>
      </c>
      <c r="D22" s="151">
        <v>3</v>
      </c>
      <c r="E22" s="162" t="s">
        <v>207</v>
      </c>
      <c r="F22" s="151">
        <v>2</v>
      </c>
      <c r="G22" s="157" t="s">
        <v>208</v>
      </c>
      <c r="H22" s="153">
        <v>3</v>
      </c>
      <c r="I22" s="120"/>
      <c r="J22" s="129"/>
      <c r="K22" s="123"/>
      <c r="L22" s="129"/>
      <c r="M22" s="135"/>
      <c r="N22" s="118"/>
    </row>
    <row r="23" spans="1:14" s="121" customFormat="1" x14ac:dyDescent="0.2">
      <c r="A23" s="143" t="s">
        <v>209</v>
      </c>
      <c r="B23" s="144">
        <v>2</v>
      </c>
      <c r="C23" s="155" t="s">
        <v>210</v>
      </c>
      <c r="D23" s="151">
        <v>4</v>
      </c>
      <c r="E23" s="150" t="s">
        <v>211</v>
      </c>
      <c r="F23" s="151">
        <v>3</v>
      </c>
      <c r="G23" s="158" t="s">
        <v>212</v>
      </c>
      <c r="H23" s="153">
        <v>2</v>
      </c>
      <c r="I23" s="120"/>
      <c r="J23" s="129"/>
      <c r="K23" s="123"/>
      <c r="L23" s="129"/>
      <c r="M23" s="136"/>
      <c r="N23" s="118"/>
    </row>
    <row r="24" spans="1:14" s="121" customFormat="1" x14ac:dyDescent="0.2">
      <c r="A24" s="154" t="s">
        <v>213</v>
      </c>
      <c r="B24" s="144">
        <v>3</v>
      </c>
      <c r="C24" s="155" t="s">
        <v>214</v>
      </c>
      <c r="D24" s="151">
        <v>4</v>
      </c>
      <c r="E24" s="150" t="s">
        <v>215</v>
      </c>
      <c r="F24" s="151">
        <v>3</v>
      </c>
      <c r="G24" s="157" t="s">
        <v>216</v>
      </c>
      <c r="H24" s="153">
        <v>3</v>
      </c>
      <c r="I24" s="120"/>
      <c r="J24" s="129"/>
      <c r="K24" s="119"/>
      <c r="L24" s="129"/>
      <c r="M24" s="136"/>
      <c r="N24" s="118"/>
    </row>
    <row r="25" spans="1:14" s="121" customFormat="1" x14ac:dyDescent="0.2">
      <c r="A25" s="154" t="s">
        <v>217</v>
      </c>
      <c r="B25" s="144">
        <v>3</v>
      </c>
      <c r="C25" s="155" t="s">
        <v>218</v>
      </c>
      <c r="D25" s="151">
        <v>4</v>
      </c>
      <c r="E25" s="150" t="s">
        <v>219</v>
      </c>
      <c r="F25" s="151">
        <v>3</v>
      </c>
      <c r="G25" s="158" t="s">
        <v>220</v>
      </c>
      <c r="H25" s="153">
        <v>2</v>
      </c>
      <c r="I25" s="122"/>
      <c r="J25" s="129"/>
      <c r="K25" s="123"/>
      <c r="L25" s="129"/>
      <c r="M25" s="136"/>
      <c r="N25" s="118"/>
    </row>
    <row r="26" spans="1:14" s="121" customFormat="1" x14ac:dyDescent="0.2">
      <c r="A26" s="154" t="s">
        <v>221</v>
      </c>
      <c r="B26" s="144">
        <v>3</v>
      </c>
      <c r="C26" s="155" t="s">
        <v>222</v>
      </c>
      <c r="D26" s="151">
        <v>4</v>
      </c>
      <c r="E26" s="150" t="s">
        <v>223</v>
      </c>
      <c r="F26" s="151">
        <v>3</v>
      </c>
      <c r="G26" s="157" t="s">
        <v>224</v>
      </c>
      <c r="H26" s="153">
        <v>3</v>
      </c>
      <c r="I26" s="122"/>
      <c r="J26" s="129"/>
      <c r="K26" s="123"/>
      <c r="L26" s="129"/>
      <c r="M26" s="136"/>
      <c r="N26" s="118"/>
    </row>
    <row r="27" spans="1:14" s="121" customFormat="1" x14ac:dyDescent="0.2">
      <c r="A27" s="154" t="s">
        <v>225</v>
      </c>
      <c r="B27" s="144">
        <v>3</v>
      </c>
      <c r="C27" s="155" t="s">
        <v>226</v>
      </c>
      <c r="D27" s="151">
        <v>4</v>
      </c>
      <c r="E27" s="150" t="s">
        <v>227</v>
      </c>
      <c r="F27" s="151">
        <v>3</v>
      </c>
      <c r="G27" s="157" t="s">
        <v>228</v>
      </c>
      <c r="H27" s="153">
        <v>3</v>
      </c>
      <c r="I27" s="122"/>
      <c r="J27" s="129"/>
      <c r="K27" s="123"/>
      <c r="L27" s="129"/>
      <c r="M27" s="136"/>
      <c r="N27" s="118"/>
    </row>
    <row r="28" spans="1:14" s="121" customFormat="1" x14ac:dyDescent="0.2">
      <c r="A28" s="154" t="s">
        <v>229</v>
      </c>
      <c r="B28" s="144">
        <v>3</v>
      </c>
      <c r="C28" s="155" t="s">
        <v>230</v>
      </c>
      <c r="D28" s="151">
        <v>4</v>
      </c>
      <c r="E28" s="162" t="s">
        <v>231</v>
      </c>
      <c r="F28" s="151">
        <v>2</v>
      </c>
      <c r="G28" s="160" t="s">
        <v>232</v>
      </c>
      <c r="H28" s="153">
        <v>1</v>
      </c>
      <c r="I28" s="120"/>
      <c r="J28" s="129"/>
      <c r="K28" s="119"/>
      <c r="L28" s="129"/>
      <c r="M28" s="135"/>
      <c r="N28" s="118"/>
    </row>
    <row r="29" spans="1:14" s="121" customFormat="1" x14ac:dyDescent="0.2">
      <c r="A29" s="154" t="s">
        <v>233</v>
      </c>
      <c r="B29" s="144">
        <v>3</v>
      </c>
      <c r="C29" s="155" t="s">
        <v>234</v>
      </c>
      <c r="D29" s="151">
        <v>4</v>
      </c>
      <c r="E29" s="162" t="s">
        <v>235</v>
      </c>
      <c r="F29" s="151">
        <v>2</v>
      </c>
      <c r="G29" s="158" t="s">
        <v>236</v>
      </c>
      <c r="H29" s="153">
        <v>2</v>
      </c>
      <c r="I29" s="122"/>
      <c r="J29" s="129"/>
      <c r="K29" s="123"/>
      <c r="L29" s="129"/>
      <c r="M29" s="135"/>
      <c r="N29" s="118"/>
    </row>
    <row r="30" spans="1:14" s="121" customFormat="1" x14ac:dyDescent="0.2">
      <c r="A30" s="154" t="s">
        <v>237</v>
      </c>
      <c r="B30" s="144">
        <v>3</v>
      </c>
      <c r="C30" s="155" t="s">
        <v>238</v>
      </c>
      <c r="D30" s="163">
        <v>4</v>
      </c>
      <c r="E30" s="162" t="s">
        <v>239</v>
      </c>
      <c r="F30" s="151">
        <v>2</v>
      </c>
      <c r="G30" s="157" t="s">
        <v>240</v>
      </c>
      <c r="H30" s="153">
        <v>3</v>
      </c>
      <c r="I30" s="122"/>
      <c r="J30" s="129"/>
      <c r="K30" s="123"/>
      <c r="L30" s="129"/>
      <c r="M30" s="136"/>
      <c r="N30" s="118"/>
    </row>
    <row r="31" spans="1:14" s="121" customFormat="1" x14ac:dyDescent="0.2">
      <c r="A31" s="154" t="s">
        <v>241</v>
      </c>
      <c r="B31" s="144">
        <v>3</v>
      </c>
      <c r="C31" s="150" t="s">
        <v>242</v>
      </c>
      <c r="D31" s="151">
        <v>3</v>
      </c>
      <c r="E31" s="150" t="s">
        <v>243</v>
      </c>
      <c r="F31" s="151">
        <v>3</v>
      </c>
      <c r="G31" s="156" t="s">
        <v>244</v>
      </c>
      <c r="H31" s="153">
        <v>3</v>
      </c>
      <c r="I31" s="122"/>
      <c r="J31" s="129"/>
      <c r="K31" s="123"/>
      <c r="L31" s="129"/>
      <c r="M31" s="136"/>
      <c r="N31" s="118"/>
    </row>
    <row r="32" spans="1:14" s="121" customFormat="1" x14ac:dyDescent="0.2">
      <c r="A32" s="143" t="s">
        <v>245</v>
      </c>
      <c r="B32" s="144">
        <v>2</v>
      </c>
      <c r="C32" s="150" t="s">
        <v>246</v>
      </c>
      <c r="D32" s="151">
        <v>3</v>
      </c>
      <c r="E32" s="162" t="s">
        <v>247</v>
      </c>
      <c r="F32" s="151">
        <v>2</v>
      </c>
      <c r="G32" s="157" t="s">
        <v>248</v>
      </c>
      <c r="H32" s="153">
        <v>3</v>
      </c>
      <c r="I32" s="122"/>
      <c r="J32" s="129"/>
      <c r="M32" s="135"/>
      <c r="N32" s="118"/>
    </row>
    <row r="33" spans="1:14" s="121" customFormat="1" x14ac:dyDescent="0.2">
      <c r="A33" s="154" t="s">
        <v>249</v>
      </c>
      <c r="B33" s="144">
        <v>3</v>
      </c>
      <c r="C33" s="162" t="s">
        <v>250</v>
      </c>
      <c r="D33" s="151">
        <v>2</v>
      </c>
      <c r="E33" s="162" t="s">
        <v>251</v>
      </c>
      <c r="F33" s="151">
        <v>2</v>
      </c>
      <c r="G33" s="157" t="s">
        <v>252</v>
      </c>
      <c r="H33" s="153">
        <v>3</v>
      </c>
      <c r="I33" s="120"/>
      <c r="J33" s="129"/>
      <c r="M33" s="136"/>
      <c r="N33" s="118"/>
    </row>
    <row r="34" spans="1:14" s="121" customFormat="1" x14ac:dyDescent="0.2">
      <c r="A34" s="154" t="s">
        <v>253</v>
      </c>
      <c r="B34" s="144">
        <v>3</v>
      </c>
      <c r="C34" s="150" t="s">
        <v>254</v>
      </c>
      <c r="D34" s="151">
        <v>3</v>
      </c>
      <c r="E34" s="150" t="s">
        <v>255</v>
      </c>
      <c r="F34" s="151">
        <v>3</v>
      </c>
      <c r="G34" s="158" t="s">
        <v>256</v>
      </c>
      <c r="H34" s="153">
        <v>2</v>
      </c>
      <c r="I34" s="122"/>
      <c r="J34" s="129"/>
      <c r="M34" s="136"/>
      <c r="N34" s="118"/>
    </row>
    <row r="35" spans="1:14" s="121" customFormat="1" ht="15.75" x14ac:dyDescent="0.2">
      <c r="A35" s="154" t="s">
        <v>257</v>
      </c>
      <c r="B35" s="144">
        <v>3</v>
      </c>
      <c r="C35" s="150" t="s">
        <v>258</v>
      </c>
      <c r="D35" s="151">
        <v>3</v>
      </c>
      <c r="E35" s="150" t="s">
        <v>259</v>
      </c>
      <c r="F35" s="151">
        <v>3</v>
      </c>
      <c r="G35" s="157" t="s">
        <v>260</v>
      </c>
      <c r="H35" s="153">
        <v>3</v>
      </c>
      <c r="I35" s="120"/>
      <c r="J35" s="129"/>
      <c r="K35" s="123"/>
      <c r="L35" s="127"/>
      <c r="M35" s="136"/>
      <c r="N35" s="118"/>
    </row>
    <row r="36" spans="1:14" s="121" customFormat="1" x14ac:dyDescent="0.2">
      <c r="A36" s="154" t="s">
        <v>261</v>
      </c>
      <c r="B36" s="144">
        <v>3</v>
      </c>
      <c r="C36" s="162" t="s">
        <v>262</v>
      </c>
      <c r="D36" s="151">
        <v>2</v>
      </c>
      <c r="E36" s="162" t="s">
        <v>263</v>
      </c>
      <c r="F36" s="151">
        <v>2</v>
      </c>
      <c r="G36" s="157" t="s">
        <v>264</v>
      </c>
      <c r="H36" s="153">
        <v>3</v>
      </c>
      <c r="I36" s="122"/>
      <c r="J36" s="129"/>
      <c r="M36" s="136"/>
      <c r="N36" s="118"/>
    </row>
    <row r="37" spans="1:14" s="121" customFormat="1" x14ac:dyDescent="0.2">
      <c r="A37" s="154" t="s">
        <v>265</v>
      </c>
      <c r="B37" s="144">
        <v>3</v>
      </c>
      <c r="C37" s="162" t="s">
        <v>266</v>
      </c>
      <c r="D37" s="151">
        <v>2</v>
      </c>
      <c r="E37" s="150" t="s">
        <v>267</v>
      </c>
      <c r="F37" s="151">
        <v>3</v>
      </c>
      <c r="G37" s="156" t="s">
        <v>268</v>
      </c>
      <c r="H37" s="153">
        <v>3</v>
      </c>
      <c r="I37" s="122"/>
      <c r="J37" s="129"/>
      <c r="M37" s="135"/>
      <c r="N37" s="118"/>
    </row>
    <row r="38" spans="1:14" s="121" customFormat="1" x14ac:dyDescent="0.2">
      <c r="A38" s="154" t="s">
        <v>269</v>
      </c>
      <c r="B38" s="144">
        <v>3</v>
      </c>
      <c r="C38" s="162" t="s">
        <v>270</v>
      </c>
      <c r="D38" s="151">
        <v>2</v>
      </c>
      <c r="E38" s="162" t="s">
        <v>271</v>
      </c>
      <c r="F38" s="151">
        <v>2</v>
      </c>
      <c r="G38" s="158" t="s">
        <v>272</v>
      </c>
      <c r="H38" s="153">
        <v>2</v>
      </c>
      <c r="I38" s="122"/>
      <c r="J38" s="129"/>
      <c r="M38" s="136"/>
      <c r="N38" s="118"/>
    </row>
    <row r="39" spans="1:14" s="121" customFormat="1" x14ac:dyDescent="0.2">
      <c r="A39" s="143" t="s">
        <v>273</v>
      </c>
      <c r="B39" s="144">
        <v>2</v>
      </c>
      <c r="C39" s="162" t="s">
        <v>274</v>
      </c>
      <c r="D39" s="151">
        <v>2</v>
      </c>
      <c r="E39" s="162" t="s">
        <v>275</v>
      </c>
      <c r="F39" s="151">
        <v>2</v>
      </c>
      <c r="G39" s="157" t="s">
        <v>276</v>
      </c>
      <c r="H39" s="153">
        <v>3</v>
      </c>
      <c r="I39" s="122"/>
      <c r="J39" s="129"/>
      <c r="L39" s="128"/>
      <c r="M39" s="135"/>
      <c r="N39" s="118"/>
    </row>
    <row r="40" spans="1:14" s="121" customFormat="1" x14ac:dyDescent="0.2">
      <c r="A40" s="154" t="s">
        <v>277</v>
      </c>
      <c r="B40" s="144">
        <v>3</v>
      </c>
      <c r="C40" s="162" t="s">
        <v>278</v>
      </c>
      <c r="D40" s="151">
        <v>2</v>
      </c>
      <c r="E40" s="162" t="s">
        <v>279</v>
      </c>
      <c r="F40" s="151">
        <v>2</v>
      </c>
      <c r="G40" s="157" t="s">
        <v>280</v>
      </c>
      <c r="H40" s="153">
        <v>3</v>
      </c>
      <c r="I40" s="122"/>
      <c r="J40" s="129"/>
      <c r="L40" s="128"/>
      <c r="N40" s="118"/>
    </row>
    <row r="41" spans="1:14" s="121" customFormat="1" x14ac:dyDescent="0.2">
      <c r="A41" s="154" t="s">
        <v>281</v>
      </c>
      <c r="B41" s="144">
        <v>3</v>
      </c>
      <c r="C41" s="150" t="s">
        <v>282</v>
      </c>
      <c r="D41" s="151">
        <v>3</v>
      </c>
      <c r="E41" s="162" t="s">
        <v>283</v>
      </c>
      <c r="F41" s="151">
        <v>2</v>
      </c>
      <c r="G41" s="160" t="s">
        <v>284</v>
      </c>
      <c r="H41" s="153">
        <v>1</v>
      </c>
      <c r="I41" s="122"/>
      <c r="J41" s="129"/>
      <c r="L41" s="128"/>
      <c r="M41" s="136"/>
      <c r="N41" s="118"/>
    </row>
    <row r="42" spans="1:14" s="121" customFormat="1" x14ac:dyDescent="0.2">
      <c r="A42" s="154" t="s">
        <v>285</v>
      </c>
      <c r="B42" s="144">
        <v>3</v>
      </c>
      <c r="C42" s="155" t="s">
        <v>286</v>
      </c>
      <c r="D42" s="151">
        <v>4</v>
      </c>
      <c r="E42" s="162" t="s">
        <v>287</v>
      </c>
      <c r="F42" s="151">
        <v>2</v>
      </c>
      <c r="G42" s="158" t="s">
        <v>135</v>
      </c>
      <c r="H42" s="153">
        <v>2</v>
      </c>
      <c r="I42" s="122"/>
      <c r="J42" s="129"/>
      <c r="N42" s="118"/>
    </row>
    <row r="43" spans="1:14" s="121" customFormat="1" x14ac:dyDescent="0.2">
      <c r="A43" s="154" t="s">
        <v>288</v>
      </c>
      <c r="B43" s="144">
        <v>3</v>
      </c>
      <c r="C43" s="155" t="s">
        <v>289</v>
      </c>
      <c r="D43" s="163">
        <v>4</v>
      </c>
      <c r="E43" s="162" t="s">
        <v>290</v>
      </c>
      <c r="F43" s="151">
        <v>2</v>
      </c>
      <c r="G43" s="157" t="s">
        <v>291</v>
      </c>
      <c r="H43" s="153">
        <v>3</v>
      </c>
      <c r="I43" s="124"/>
      <c r="J43" s="129"/>
      <c r="L43" s="128"/>
      <c r="N43" s="118"/>
    </row>
    <row r="44" spans="1:14" s="121" customFormat="1" x14ac:dyDescent="0.2">
      <c r="A44" s="154" t="s">
        <v>292</v>
      </c>
      <c r="B44" s="144">
        <v>3</v>
      </c>
      <c r="C44" s="155" t="s">
        <v>293</v>
      </c>
      <c r="D44" s="163">
        <v>4</v>
      </c>
      <c r="E44" s="150" t="s">
        <v>294</v>
      </c>
      <c r="F44" s="151">
        <v>3</v>
      </c>
      <c r="G44" s="157" t="s">
        <v>295</v>
      </c>
      <c r="H44" s="153">
        <v>3</v>
      </c>
      <c r="I44" s="122"/>
      <c r="J44" s="129"/>
      <c r="L44" s="128"/>
      <c r="N44" s="118"/>
    </row>
    <row r="45" spans="1:14" s="121" customFormat="1" x14ac:dyDescent="0.2">
      <c r="A45" s="143" t="s">
        <v>296</v>
      </c>
      <c r="B45" s="144">
        <v>2</v>
      </c>
      <c r="C45" s="150" t="s">
        <v>297</v>
      </c>
      <c r="D45" s="163">
        <v>3</v>
      </c>
      <c r="E45" s="162" t="s">
        <v>298</v>
      </c>
      <c r="F45" s="151">
        <v>2</v>
      </c>
      <c r="G45" s="152" t="s">
        <v>151</v>
      </c>
      <c r="H45" s="153">
        <v>2</v>
      </c>
      <c r="I45" s="122"/>
      <c r="J45" s="129"/>
      <c r="L45" s="128"/>
      <c r="N45" s="118"/>
    </row>
    <row r="46" spans="1:14" s="121" customFormat="1" x14ac:dyDescent="0.2">
      <c r="A46" s="154" t="s">
        <v>299</v>
      </c>
      <c r="B46" s="144">
        <v>3</v>
      </c>
      <c r="C46" s="150" t="s">
        <v>300</v>
      </c>
      <c r="D46" s="163">
        <v>3</v>
      </c>
      <c r="E46" s="150" t="s">
        <v>301</v>
      </c>
      <c r="F46" s="151">
        <v>3</v>
      </c>
      <c r="G46" s="156" t="s">
        <v>302</v>
      </c>
      <c r="H46" s="153">
        <v>3</v>
      </c>
      <c r="I46" s="122"/>
      <c r="J46" s="129"/>
      <c r="L46" s="128"/>
      <c r="N46" s="118"/>
    </row>
    <row r="47" spans="1:14" s="121" customFormat="1" x14ac:dyDescent="0.2">
      <c r="A47" s="154" t="s">
        <v>303</v>
      </c>
      <c r="B47" s="144">
        <v>3</v>
      </c>
      <c r="C47" s="150" t="s">
        <v>304</v>
      </c>
      <c r="D47" s="163">
        <v>3</v>
      </c>
      <c r="E47" s="164" t="s">
        <v>305</v>
      </c>
      <c r="F47" s="165">
        <v>2</v>
      </c>
      <c r="G47" s="157" t="s">
        <v>306</v>
      </c>
      <c r="H47" s="153">
        <v>3</v>
      </c>
      <c r="I47" s="122"/>
      <c r="J47" s="129"/>
      <c r="L47" s="128"/>
      <c r="N47" s="118"/>
    </row>
    <row r="48" spans="1:14" s="121" customFormat="1" x14ac:dyDescent="0.2">
      <c r="A48" s="154" t="s">
        <v>307</v>
      </c>
      <c r="B48" s="144">
        <v>3</v>
      </c>
      <c r="C48" s="150" t="s">
        <v>308</v>
      </c>
      <c r="D48" s="163">
        <v>3</v>
      </c>
      <c r="E48" s="166"/>
      <c r="F48" s="151"/>
      <c r="G48" s="158" t="s">
        <v>164</v>
      </c>
      <c r="H48" s="153">
        <v>2</v>
      </c>
      <c r="I48" s="122"/>
      <c r="J48" s="129"/>
      <c r="L48" s="128"/>
      <c r="N48" s="118"/>
    </row>
    <row r="49" spans="1:14" s="121" customFormat="1" x14ac:dyDescent="0.2">
      <c r="A49" s="154" t="s">
        <v>309</v>
      </c>
      <c r="B49" s="144">
        <v>3</v>
      </c>
      <c r="C49" s="150" t="s">
        <v>310</v>
      </c>
      <c r="D49" s="163">
        <v>3</v>
      </c>
      <c r="E49" s="167"/>
      <c r="F49" s="168"/>
      <c r="G49" s="157" t="s">
        <v>311</v>
      </c>
      <c r="H49" s="153">
        <v>3</v>
      </c>
      <c r="I49" s="120"/>
      <c r="J49" s="129"/>
      <c r="L49" s="128"/>
      <c r="N49" s="118"/>
    </row>
    <row r="50" spans="1:14" s="121" customFormat="1" x14ac:dyDescent="0.2">
      <c r="A50" s="154" t="s">
        <v>312</v>
      </c>
      <c r="B50" s="144">
        <v>3</v>
      </c>
      <c r="C50" s="150" t="s">
        <v>313</v>
      </c>
      <c r="D50" s="163">
        <v>3</v>
      </c>
      <c r="E50" s="166"/>
      <c r="F50" s="151"/>
      <c r="G50" s="157" t="s">
        <v>314</v>
      </c>
      <c r="H50" s="153">
        <v>3</v>
      </c>
      <c r="I50" s="120"/>
      <c r="J50" s="129"/>
      <c r="K50" s="128"/>
      <c r="L50" s="128"/>
      <c r="N50" s="118"/>
    </row>
    <row r="51" spans="1:14" s="121" customFormat="1" x14ac:dyDescent="0.2">
      <c r="A51" s="154" t="s">
        <v>315</v>
      </c>
      <c r="B51" s="144">
        <v>3</v>
      </c>
      <c r="C51" s="150" t="s">
        <v>316</v>
      </c>
      <c r="D51" s="163">
        <v>3</v>
      </c>
      <c r="E51" s="167"/>
      <c r="F51" s="168"/>
      <c r="G51" s="157" t="s">
        <v>317</v>
      </c>
      <c r="H51" s="161">
        <v>3</v>
      </c>
      <c r="I51" s="122"/>
      <c r="J51" s="129"/>
      <c r="L51" s="128"/>
      <c r="N51" s="118"/>
    </row>
    <row r="52" spans="1:14" s="121" customFormat="1" x14ac:dyDescent="0.2">
      <c r="A52" s="154" t="s">
        <v>318</v>
      </c>
      <c r="B52" s="144">
        <v>3</v>
      </c>
      <c r="C52" s="162" t="s">
        <v>319</v>
      </c>
      <c r="D52" s="163">
        <v>2</v>
      </c>
      <c r="E52" s="166"/>
      <c r="F52" s="151"/>
      <c r="G52" s="160" t="s">
        <v>320</v>
      </c>
      <c r="H52" s="161">
        <v>1</v>
      </c>
      <c r="I52" s="122"/>
      <c r="J52" s="129"/>
      <c r="L52" s="128"/>
      <c r="N52" s="118"/>
    </row>
    <row r="53" spans="1:14" s="121" customFormat="1" x14ac:dyDescent="0.2">
      <c r="A53" s="154" t="s">
        <v>321</v>
      </c>
      <c r="B53" s="144">
        <v>3</v>
      </c>
      <c r="C53" s="150" t="s">
        <v>322</v>
      </c>
      <c r="D53" s="163">
        <v>3</v>
      </c>
      <c r="E53" s="167"/>
      <c r="F53" s="168"/>
      <c r="G53" s="158" t="s">
        <v>135</v>
      </c>
      <c r="H53" s="161">
        <v>2</v>
      </c>
      <c r="I53" s="122"/>
      <c r="J53" s="129"/>
      <c r="L53" s="128"/>
      <c r="N53" s="118"/>
    </row>
    <row r="54" spans="1:14" s="121" customFormat="1" x14ac:dyDescent="0.2">
      <c r="A54" s="154" t="s">
        <v>323</v>
      </c>
      <c r="B54" s="144">
        <v>3</v>
      </c>
      <c r="C54" s="155" t="s">
        <v>324</v>
      </c>
      <c r="D54" s="163">
        <v>4</v>
      </c>
      <c r="E54" s="166"/>
      <c r="F54" s="151"/>
      <c r="G54" s="157" t="s">
        <v>325</v>
      </c>
      <c r="H54" s="161">
        <v>3</v>
      </c>
      <c r="I54" s="122"/>
      <c r="J54" s="129"/>
      <c r="L54" s="128"/>
      <c r="N54" s="118"/>
    </row>
    <row r="55" spans="1:14" s="121" customFormat="1" x14ac:dyDescent="0.2">
      <c r="A55" s="154" t="s">
        <v>326</v>
      </c>
      <c r="B55" s="144">
        <v>3</v>
      </c>
      <c r="C55" s="155" t="s">
        <v>327</v>
      </c>
      <c r="D55" s="163">
        <v>4</v>
      </c>
      <c r="E55" s="167"/>
      <c r="F55" s="168"/>
      <c r="G55" s="157" t="s">
        <v>328</v>
      </c>
      <c r="H55" s="161">
        <v>3</v>
      </c>
      <c r="I55" s="122"/>
      <c r="J55" s="129"/>
      <c r="L55" s="128"/>
      <c r="N55" s="118"/>
    </row>
    <row r="56" spans="1:14" s="121" customFormat="1" x14ac:dyDescent="0.2">
      <c r="A56" s="154" t="s">
        <v>329</v>
      </c>
      <c r="B56" s="144">
        <v>3</v>
      </c>
      <c r="C56" s="155" t="s">
        <v>330</v>
      </c>
      <c r="D56" s="163">
        <v>4</v>
      </c>
      <c r="E56" s="167"/>
      <c r="F56" s="168"/>
      <c r="G56" s="157" t="s">
        <v>331</v>
      </c>
      <c r="H56" s="161">
        <v>3</v>
      </c>
      <c r="I56" s="122"/>
      <c r="J56" s="129"/>
      <c r="L56" s="128"/>
      <c r="N56" s="118"/>
    </row>
    <row r="57" spans="1:14" s="121" customFormat="1" x14ac:dyDescent="0.2">
      <c r="A57" s="169" t="s">
        <v>332</v>
      </c>
      <c r="B57" s="170">
        <v>3</v>
      </c>
      <c r="C57" s="155" t="s">
        <v>333</v>
      </c>
      <c r="D57" s="163">
        <v>4</v>
      </c>
      <c r="E57" s="166"/>
      <c r="F57" s="151"/>
      <c r="G57" s="157" t="s">
        <v>334</v>
      </c>
      <c r="H57" s="161">
        <v>3</v>
      </c>
      <c r="I57" s="122"/>
      <c r="J57" s="129"/>
      <c r="K57" s="137"/>
      <c r="L57" s="128"/>
      <c r="N57" s="118"/>
    </row>
    <row r="58" spans="1:14" s="121" customFormat="1" x14ac:dyDescent="0.2">
      <c r="A58" s="168"/>
      <c r="B58" s="168"/>
      <c r="C58" s="155" t="s">
        <v>335</v>
      </c>
      <c r="D58" s="163">
        <v>4</v>
      </c>
      <c r="E58" s="167"/>
      <c r="F58" s="168"/>
      <c r="G58" s="158" t="s">
        <v>151</v>
      </c>
      <c r="H58" s="161">
        <v>2</v>
      </c>
      <c r="I58" s="122"/>
      <c r="J58" s="129"/>
      <c r="K58" s="137"/>
      <c r="L58" s="128"/>
      <c r="N58" s="118"/>
    </row>
    <row r="59" spans="1:14" s="121" customFormat="1" x14ac:dyDescent="0.2">
      <c r="A59" s="167"/>
      <c r="B59" s="168"/>
      <c r="C59" s="155" t="s">
        <v>336</v>
      </c>
      <c r="D59" s="163">
        <v>4</v>
      </c>
      <c r="E59" s="167"/>
      <c r="F59" s="168"/>
      <c r="G59" s="157" t="s">
        <v>337</v>
      </c>
      <c r="H59" s="161">
        <v>3</v>
      </c>
      <c r="I59" s="122"/>
      <c r="J59" s="129"/>
      <c r="K59" s="137"/>
      <c r="L59" s="128"/>
      <c r="N59" s="118"/>
    </row>
    <row r="60" spans="1:14" s="121" customFormat="1" x14ac:dyDescent="0.2">
      <c r="A60" s="168"/>
      <c r="B60" s="168"/>
      <c r="C60" s="155" t="s">
        <v>338</v>
      </c>
      <c r="D60" s="163">
        <v>4</v>
      </c>
      <c r="E60" s="166"/>
      <c r="F60" s="151"/>
      <c r="G60" s="157" t="s">
        <v>339</v>
      </c>
      <c r="H60" s="161">
        <v>3</v>
      </c>
      <c r="I60" s="122"/>
      <c r="J60" s="129"/>
      <c r="K60" s="137"/>
      <c r="L60" s="128"/>
      <c r="N60" s="118"/>
    </row>
    <row r="61" spans="1:14" s="121" customFormat="1" x14ac:dyDescent="0.2">
      <c r="A61" s="168"/>
      <c r="B61" s="168"/>
      <c r="C61" s="155" t="s">
        <v>340</v>
      </c>
      <c r="D61" s="163">
        <v>4</v>
      </c>
      <c r="E61" s="167"/>
      <c r="F61" s="168"/>
      <c r="G61" s="157" t="s">
        <v>341</v>
      </c>
      <c r="H61" s="161">
        <v>3</v>
      </c>
      <c r="I61" s="120"/>
      <c r="J61" s="129"/>
      <c r="K61" s="137"/>
      <c r="L61" s="128"/>
      <c r="N61" s="118"/>
    </row>
    <row r="62" spans="1:14" s="121" customFormat="1" x14ac:dyDescent="0.2">
      <c r="A62" s="168"/>
      <c r="B62" s="168"/>
      <c r="C62" s="150" t="s">
        <v>342</v>
      </c>
      <c r="D62" s="163">
        <v>3</v>
      </c>
      <c r="E62" s="166"/>
      <c r="F62" s="151"/>
      <c r="G62" s="157" t="s">
        <v>343</v>
      </c>
      <c r="H62" s="161">
        <v>3</v>
      </c>
      <c r="I62" s="120"/>
      <c r="J62" s="129"/>
      <c r="K62" s="128"/>
      <c r="L62" s="128"/>
      <c r="N62" s="118"/>
    </row>
    <row r="63" spans="1:14" s="121" customFormat="1" x14ac:dyDescent="0.2">
      <c r="A63" s="168"/>
      <c r="B63" s="168"/>
      <c r="C63" s="150" t="s">
        <v>344</v>
      </c>
      <c r="D63" s="163">
        <v>3</v>
      </c>
      <c r="E63" s="166"/>
      <c r="F63" s="151"/>
      <c r="G63" s="158" t="s">
        <v>164</v>
      </c>
      <c r="H63" s="161">
        <v>2</v>
      </c>
      <c r="I63" s="120"/>
      <c r="J63" s="134"/>
      <c r="K63" s="128"/>
      <c r="L63" s="128"/>
      <c r="N63" s="118"/>
    </row>
    <row r="64" spans="1:14" s="121" customFormat="1" x14ac:dyDescent="0.2">
      <c r="A64" s="168"/>
      <c r="B64" s="168"/>
      <c r="C64" s="155" t="s">
        <v>345</v>
      </c>
      <c r="D64" s="163">
        <v>4</v>
      </c>
      <c r="E64" s="166"/>
      <c r="F64" s="151"/>
      <c r="G64" s="157" t="s">
        <v>346</v>
      </c>
      <c r="H64" s="161">
        <v>3</v>
      </c>
      <c r="I64" s="122"/>
      <c r="J64" s="134"/>
      <c r="K64" s="128"/>
      <c r="L64" s="128"/>
      <c r="N64" s="118"/>
    </row>
    <row r="65" spans="1:14" s="121" customFormat="1" x14ac:dyDescent="0.2">
      <c r="A65" s="171"/>
      <c r="B65" s="161"/>
      <c r="C65" s="162" t="s">
        <v>347</v>
      </c>
      <c r="D65" s="163">
        <v>2</v>
      </c>
      <c r="E65" s="166"/>
      <c r="F65" s="151"/>
      <c r="G65" s="157" t="s">
        <v>348</v>
      </c>
      <c r="H65" s="161">
        <v>3</v>
      </c>
      <c r="I65" s="122"/>
      <c r="J65" s="134"/>
      <c r="N65" s="118"/>
    </row>
    <row r="66" spans="1:14" s="121" customFormat="1" ht="15" customHeight="1" x14ac:dyDescent="0.2">
      <c r="A66" s="171"/>
      <c r="B66" s="161"/>
      <c r="C66" s="150" t="s">
        <v>349</v>
      </c>
      <c r="D66" s="163">
        <v>3</v>
      </c>
      <c r="E66" s="166"/>
      <c r="F66" s="151"/>
      <c r="G66" s="157" t="s">
        <v>350</v>
      </c>
      <c r="H66" s="161">
        <v>3</v>
      </c>
      <c r="I66" s="122"/>
      <c r="J66" s="134"/>
      <c r="N66" s="118"/>
    </row>
    <row r="67" spans="1:14" s="121" customFormat="1" x14ac:dyDescent="0.2">
      <c r="A67" s="171"/>
      <c r="B67" s="161"/>
      <c r="C67" s="162" t="s">
        <v>351</v>
      </c>
      <c r="D67" s="163">
        <v>2</v>
      </c>
      <c r="E67" s="166"/>
      <c r="F67" s="151"/>
      <c r="G67" s="160" t="s">
        <v>352</v>
      </c>
      <c r="H67" s="161">
        <v>1</v>
      </c>
      <c r="I67" s="122"/>
      <c r="J67" s="129"/>
      <c r="N67" s="118"/>
    </row>
    <row r="68" spans="1:14" s="121" customFormat="1" x14ac:dyDescent="0.2">
      <c r="A68" s="171"/>
      <c r="B68" s="161"/>
      <c r="C68" s="162" t="s">
        <v>353</v>
      </c>
      <c r="D68" s="163">
        <v>2</v>
      </c>
      <c r="E68" s="166"/>
      <c r="F68" s="151"/>
      <c r="G68" s="158" t="s">
        <v>135</v>
      </c>
      <c r="H68" s="161">
        <v>2</v>
      </c>
      <c r="I68" s="126"/>
      <c r="J68" s="129"/>
      <c r="N68" s="118"/>
    </row>
    <row r="69" spans="1:14" s="121" customFormat="1" x14ac:dyDescent="0.2">
      <c r="A69" s="171"/>
      <c r="B69" s="161"/>
      <c r="C69" s="162" t="s">
        <v>354</v>
      </c>
      <c r="D69" s="163">
        <v>2</v>
      </c>
      <c r="E69" s="167"/>
      <c r="F69" s="144"/>
      <c r="G69" s="157" t="s">
        <v>355</v>
      </c>
      <c r="H69" s="161">
        <v>3</v>
      </c>
      <c r="I69" s="125"/>
      <c r="J69" s="129"/>
      <c r="N69" s="118"/>
    </row>
    <row r="70" spans="1:14" s="121" customFormat="1" x14ac:dyDescent="0.2">
      <c r="A70" s="171"/>
      <c r="B70" s="161"/>
      <c r="C70" s="150" t="s">
        <v>356</v>
      </c>
      <c r="D70" s="163">
        <v>3</v>
      </c>
      <c r="E70" s="166"/>
      <c r="F70" s="151"/>
      <c r="G70" s="157" t="s">
        <v>357</v>
      </c>
      <c r="H70" s="161">
        <v>3</v>
      </c>
      <c r="I70" s="125"/>
      <c r="J70" s="129"/>
      <c r="N70" s="118"/>
    </row>
    <row r="71" spans="1:14" s="121" customFormat="1" x14ac:dyDescent="0.2">
      <c r="A71" s="171"/>
      <c r="B71" s="161"/>
      <c r="C71" s="150" t="s">
        <v>358</v>
      </c>
      <c r="D71" s="163">
        <v>3</v>
      </c>
      <c r="E71" s="166"/>
      <c r="F71" s="151"/>
      <c r="G71" s="157" t="s">
        <v>359</v>
      </c>
      <c r="H71" s="161">
        <v>3</v>
      </c>
      <c r="I71" s="125"/>
      <c r="J71" s="129"/>
      <c r="N71" s="118"/>
    </row>
    <row r="72" spans="1:14" s="121" customFormat="1" x14ac:dyDescent="0.2">
      <c r="A72" s="171"/>
      <c r="B72" s="161"/>
      <c r="C72" s="162" t="s">
        <v>360</v>
      </c>
      <c r="D72" s="163">
        <v>2</v>
      </c>
      <c r="E72" s="166"/>
      <c r="F72" s="151"/>
      <c r="G72" s="157" t="s">
        <v>361</v>
      </c>
      <c r="H72" s="161">
        <v>3</v>
      </c>
      <c r="I72" s="125"/>
      <c r="J72" s="129"/>
      <c r="N72" s="118"/>
    </row>
    <row r="73" spans="1:14" s="121" customFormat="1" x14ac:dyDescent="0.2">
      <c r="A73" s="171"/>
      <c r="B73" s="161"/>
      <c r="C73" s="150" t="s">
        <v>362</v>
      </c>
      <c r="D73" s="163">
        <v>3</v>
      </c>
      <c r="E73" s="166"/>
      <c r="F73" s="151"/>
      <c r="G73" s="157" t="s">
        <v>363</v>
      </c>
      <c r="H73" s="161">
        <v>3</v>
      </c>
      <c r="I73" s="125"/>
      <c r="J73" s="129"/>
      <c r="N73" s="118"/>
    </row>
    <row r="74" spans="1:14" s="121" customFormat="1" x14ac:dyDescent="0.2">
      <c r="A74" s="171"/>
      <c r="B74" s="161"/>
      <c r="C74" s="150" t="s">
        <v>364</v>
      </c>
      <c r="D74" s="163">
        <v>3</v>
      </c>
      <c r="E74" s="166"/>
      <c r="F74" s="151"/>
      <c r="G74" s="157" t="s">
        <v>365</v>
      </c>
      <c r="H74" s="161">
        <v>3</v>
      </c>
      <c r="I74" s="126"/>
      <c r="J74" s="129"/>
      <c r="N74" s="118"/>
    </row>
    <row r="75" spans="1:14" s="121" customFormat="1" x14ac:dyDescent="0.2">
      <c r="A75" s="171"/>
      <c r="B75" s="161"/>
      <c r="C75" s="150" t="s">
        <v>366</v>
      </c>
      <c r="D75" s="163">
        <v>3</v>
      </c>
      <c r="E75" s="166"/>
      <c r="F75" s="151"/>
      <c r="G75" s="158" t="s">
        <v>164</v>
      </c>
      <c r="H75" s="161">
        <v>2</v>
      </c>
      <c r="I75" s="125"/>
      <c r="J75" s="129"/>
      <c r="N75" s="118"/>
    </row>
    <row r="76" spans="1:14" s="121" customFormat="1" x14ac:dyDescent="0.2">
      <c r="A76" s="171"/>
      <c r="B76" s="161"/>
      <c r="C76" s="164" t="s">
        <v>367</v>
      </c>
      <c r="D76" s="165">
        <v>2</v>
      </c>
      <c r="E76" s="166"/>
      <c r="F76" s="151"/>
      <c r="G76" s="157" t="s">
        <v>368</v>
      </c>
      <c r="H76" s="161">
        <v>3</v>
      </c>
      <c r="I76" s="125"/>
      <c r="J76" s="129"/>
      <c r="N76" s="118"/>
    </row>
    <row r="77" spans="1:14" s="121" customFormat="1" x14ac:dyDescent="0.2">
      <c r="A77" s="171"/>
      <c r="B77" s="161"/>
      <c r="C77" s="168"/>
      <c r="D77" s="168"/>
      <c r="E77" s="166"/>
      <c r="F77" s="151"/>
      <c r="G77" s="157" t="s">
        <v>369</v>
      </c>
      <c r="H77" s="161">
        <v>3</v>
      </c>
      <c r="I77" s="125"/>
      <c r="J77" s="129"/>
      <c r="N77" s="118"/>
    </row>
    <row r="78" spans="1:14" s="121" customFormat="1" x14ac:dyDescent="0.2">
      <c r="A78" s="171"/>
      <c r="B78" s="161"/>
      <c r="C78" s="161"/>
      <c r="D78" s="161"/>
      <c r="E78" s="166"/>
      <c r="F78" s="151"/>
      <c r="G78" s="157" t="s">
        <v>370</v>
      </c>
      <c r="H78" s="161">
        <v>3</v>
      </c>
      <c r="I78" s="125"/>
      <c r="J78" s="129"/>
      <c r="N78" s="118"/>
    </row>
    <row r="79" spans="1:14" s="121" customFormat="1" x14ac:dyDescent="0.2">
      <c r="A79" s="171"/>
      <c r="B79" s="161"/>
      <c r="C79" s="161"/>
      <c r="D79" s="161"/>
      <c r="E79" s="172"/>
      <c r="F79" s="161"/>
      <c r="G79" s="157" t="s">
        <v>371</v>
      </c>
      <c r="H79" s="161">
        <v>3</v>
      </c>
      <c r="I79" s="125"/>
      <c r="J79" s="129"/>
      <c r="N79" s="118"/>
    </row>
    <row r="80" spans="1:14" s="121" customFormat="1" x14ac:dyDescent="0.2">
      <c r="A80" s="171"/>
      <c r="B80" s="161"/>
      <c r="C80" s="161"/>
      <c r="D80" s="161"/>
      <c r="E80" s="172"/>
      <c r="F80" s="161"/>
      <c r="G80" s="157" t="s">
        <v>372</v>
      </c>
      <c r="H80" s="161">
        <v>3</v>
      </c>
      <c r="I80" s="126"/>
      <c r="J80" s="129"/>
      <c r="N80" s="118"/>
    </row>
    <row r="81" spans="1:14" s="121" customFormat="1" x14ac:dyDescent="0.2">
      <c r="A81" s="171"/>
      <c r="B81" s="161"/>
      <c r="C81" s="161"/>
      <c r="D81" s="161"/>
      <c r="E81" s="172"/>
      <c r="F81" s="161"/>
      <c r="G81" s="157" t="s">
        <v>373</v>
      </c>
      <c r="H81" s="161">
        <v>3</v>
      </c>
      <c r="I81" s="125"/>
      <c r="J81" s="129"/>
      <c r="N81" s="118"/>
    </row>
    <row r="82" spans="1:14" s="121" customFormat="1" x14ac:dyDescent="0.2">
      <c r="A82" s="171"/>
      <c r="B82" s="161"/>
      <c r="C82" s="161"/>
      <c r="D82" s="161"/>
      <c r="E82" s="172"/>
      <c r="F82" s="161"/>
      <c r="G82" s="160" t="s">
        <v>374</v>
      </c>
      <c r="H82" s="161">
        <v>1</v>
      </c>
      <c r="I82" s="125"/>
      <c r="J82" s="129"/>
      <c r="N82" s="118"/>
    </row>
    <row r="83" spans="1:14" s="121" customFormat="1" x14ac:dyDescent="0.2">
      <c r="A83" s="171"/>
      <c r="B83" s="161"/>
      <c r="C83" s="161"/>
      <c r="D83" s="161"/>
      <c r="E83" s="172"/>
      <c r="F83" s="161"/>
      <c r="G83" s="158" t="s">
        <v>375</v>
      </c>
      <c r="H83" s="161">
        <v>2</v>
      </c>
      <c r="I83" s="125"/>
      <c r="J83" s="129"/>
      <c r="N83" s="118"/>
    </row>
    <row r="84" spans="1:14" s="121" customFormat="1" x14ac:dyDescent="0.2">
      <c r="A84" s="171"/>
      <c r="B84" s="161"/>
      <c r="C84" s="161"/>
      <c r="D84" s="161"/>
      <c r="E84" s="172"/>
      <c r="F84" s="161"/>
      <c r="G84" s="157" t="s">
        <v>376</v>
      </c>
      <c r="H84" s="161">
        <v>3</v>
      </c>
      <c r="I84" s="125"/>
      <c r="J84" s="129"/>
      <c r="N84" s="118"/>
    </row>
    <row r="85" spans="1:14" s="121" customFormat="1" x14ac:dyDescent="0.2">
      <c r="A85" s="171"/>
      <c r="B85" s="161"/>
      <c r="C85" s="161"/>
      <c r="D85" s="161"/>
      <c r="E85" s="172"/>
      <c r="F85" s="161"/>
      <c r="G85" s="157" t="s">
        <v>377</v>
      </c>
      <c r="H85" s="161">
        <v>3</v>
      </c>
      <c r="I85" s="125"/>
      <c r="J85" s="129"/>
      <c r="N85" s="118"/>
    </row>
    <row r="86" spans="1:14" s="121" customFormat="1" x14ac:dyDescent="0.2">
      <c r="A86" s="171"/>
      <c r="B86" s="161"/>
      <c r="C86" s="161"/>
      <c r="D86" s="161"/>
      <c r="E86" s="172"/>
      <c r="F86" s="161"/>
      <c r="G86" s="157" t="s">
        <v>378</v>
      </c>
      <c r="H86" s="161">
        <v>3</v>
      </c>
      <c r="I86" s="125"/>
      <c r="J86" s="129"/>
      <c r="N86" s="118"/>
    </row>
    <row r="87" spans="1:14" s="121" customFormat="1" x14ac:dyDescent="0.2">
      <c r="A87" s="171"/>
      <c r="B87" s="161"/>
      <c r="C87" s="161"/>
      <c r="D87" s="161"/>
      <c r="E87" s="172"/>
      <c r="F87" s="161"/>
      <c r="G87" s="158" t="s">
        <v>379</v>
      </c>
      <c r="H87" s="161">
        <v>2</v>
      </c>
      <c r="I87" s="125"/>
      <c r="J87" s="129"/>
      <c r="N87" s="118"/>
    </row>
    <row r="88" spans="1:14" s="121" customFormat="1" x14ac:dyDescent="0.2">
      <c r="A88" s="171"/>
      <c r="B88" s="161"/>
      <c r="C88" s="161"/>
      <c r="D88" s="161"/>
      <c r="E88" s="172"/>
      <c r="F88" s="161"/>
      <c r="G88" s="157" t="s">
        <v>380</v>
      </c>
      <c r="H88" s="161">
        <v>3</v>
      </c>
      <c r="I88" s="126"/>
      <c r="J88" s="129"/>
      <c r="N88" s="118"/>
    </row>
    <row r="89" spans="1:14" s="121" customFormat="1" x14ac:dyDescent="0.2">
      <c r="A89" s="171"/>
      <c r="B89" s="161"/>
      <c r="C89" s="161"/>
      <c r="D89" s="161"/>
      <c r="E89" s="172"/>
      <c r="F89" s="161"/>
      <c r="G89" s="157" t="s">
        <v>381</v>
      </c>
      <c r="H89" s="161">
        <v>3</v>
      </c>
      <c r="I89" s="125"/>
      <c r="J89" s="129"/>
      <c r="N89" s="118"/>
    </row>
    <row r="90" spans="1:14" s="121" customFormat="1" x14ac:dyDescent="0.2">
      <c r="A90" s="171"/>
      <c r="B90" s="161"/>
      <c r="C90" s="161"/>
      <c r="D90" s="161"/>
      <c r="E90" s="172"/>
      <c r="F90" s="161"/>
      <c r="G90" s="157" t="s">
        <v>382</v>
      </c>
      <c r="H90" s="161">
        <v>3</v>
      </c>
      <c r="I90" s="125"/>
      <c r="J90" s="129"/>
      <c r="N90" s="118"/>
    </row>
    <row r="91" spans="1:14" s="121" customFormat="1" x14ac:dyDescent="0.2">
      <c r="A91" s="171"/>
      <c r="B91" s="161"/>
      <c r="C91" s="161"/>
      <c r="D91" s="161"/>
      <c r="E91" s="172"/>
      <c r="F91" s="161"/>
      <c r="G91" s="157" t="s">
        <v>383</v>
      </c>
      <c r="H91" s="161">
        <v>3</v>
      </c>
      <c r="I91" s="125"/>
      <c r="J91" s="129"/>
      <c r="N91" s="118"/>
    </row>
    <row r="92" spans="1:14" s="121" customFormat="1" x14ac:dyDescent="0.2">
      <c r="A92" s="171"/>
      <c r="B92" s="161"/>
      <c r="C92" s="161"/>
      <c r="D92" s="161"/>
      <c r="E92" s="172"/>
      <c r="F92" s="161"/>
      <c r="G92" s="158" t="s">
        <v>384</v>
      </c>
      <c r="H92" s="161">
        <v>2</v>
      </c>
      <c r="I92" s="126"/>
      <c r="J92" s="129"/>
      <c r="N92" s="118"/>
    </row>
    <row r="93" spans="1:14" s="121" customFormat="1" x14ac:dyDescent="0.2">
      <c r="A93" s="171"/>
      <c r="B93" s="161"/>
      <c r="C93" s="161"/>
      <c r="D93" s="161"/>
      <c r="E93" s="172"/>
      <c r="F93" s="161"/>
      <c r="G93" s="157" t="s">
        <v>385</v>
      </c>
      <c r="H93" s="161">
        <v>3</v>
      </c>
      <c r="I93" s="125"/>
      <c r="J93" s="129"/>
      <c r="N93" s="118"/>
    </row>
    <row r="94" spans="1:14" s="121" customFormat="1" x14ac:dyDescent="0.2">
      <c r="A94" s="171"/>
      <c r="B94" s="161"/>
      <c r="C94" s="161"/>
      <c r="D94" s="161"/>
      <c r="E94" s="172"/>
      <c r="F94" s="161"/>
      <c r="G94" s="157" t="s">
        <v>386</v>
      </c>
      <c r="H94" s="173">
        <v>3</v>
      </c>
      <c r="N94" s="118"/>
    </row>
    <row r="95" spans="1:14" s="121" customFormat="1" x14ac:dyDescent="0.2">
      <c r="A95" s="171"/>
      <c r="B95" s="161"/>
      <c r="C95" s="161"/>
      <c r="D95" s="161"/>
      <c r="E95" s="172"/>
      <c r="F95" s="161"/>
      <c r="G95" s="160" t="s">
        <v>387</v>
      </c>
      <c r="H95" s="173">
        <v>1</v>
      </c>
      <c r="N95" s="118"/>
    </row>
    <row r="96" spans="1:14" s="121" customFormat="1" x14ac:dyDescent="0.2">
      <c r="A96" s="171"/>
      <c r="B96" s="161"/>
      <c r="C96" s="161"/>
      <c r="D96" s="161"/>
      <c r="E96" s="172"/>
      <c r="F96" s="161"/>
      <c r="G96" s="158" t="s">
        <v>388</v>
      </c>
      <c r="H96" s="173">
        <v>2</v>
      </c>
      <c r="N96" s="118"/>
    </row>
    <row r="97" spans="1:14" s="121" customFormat="1" x14ac:dyDescent="0.2">
      <c r="A97" s="171"/>
      <c r="B97" s="161"/>
      <c r="C97" s="161"/>
      <c r="D97" s="161"/>
      <c r="E97" s="172"/>
      <c r="F97" s="161"/>
      <c r="G97" s="157" t="s">
        <v>389</v>
      </c>
      <c r="H97" s="173">
        <v>3</v>
      </c>
      <c r="I97" s="130"/>
      <c r="J97" s="129"/>
      <c r="N97" s="118"/>
    </row>
    <row r="98" spans="1:14" s="121" customFormat="1" x14ac:dyDescent="0.2">
      <c r="A98" s="171"/>
      <c r="B98" s="161"/>
      <c r="C98" s="161"/>
      <c r="D98" s="161"/>
      <c r="E98" s="172"/>
      <c r="F98" s="161"/>
      <c r="G98" s="157" t="s">
        <v>390</v>
      </c>
      <c r="H98" s="173">
        <v>3</v>
      </c>
      <c r="I98" s="130"/>
      <c r="J98" s="129"/>
      <c r="N98" s="118"/>
    </row>
    <row r="99" spans="1:14" s="121" customFormat="1" x14ac:dyDescent="0.2">
      <c r="A99" s="171"/>
      <c r="B99" s="161"/>
      <c r="C99" s="161"/>
      <c r="D99" s="161"/>
      <c r="E99" s="172"/>
      <c r="F99" s="161"/>
      <c r="G99" s="157" t="s">
        <v>391</v>
      </c>
      <c r="H99" s="173">
        <v>3</v>
      </c>
      <c r="I99" s="130"/>
      <c r="J99" s="129"/>
      <c r="N99" s="118"/>
    </row>
    <row r="100" spans="1:14" s="121" customFormat="1" x14ac:dyDescent="0.2">
      <c r="A100" s="171"/>
      <c r="B100" s="161"/>
      <c r="C100" s="161"/>
      <c r="D100" s="161"/>
      <c r="E100" s="172"/>
      <c r="F100" s="161"/>
      <c r="G100" s="157" t="s">
        <v>392</v>
      </c>
      <c r="H100" s="173">
        <v>3</v>
      </c>
      <c r="I100" s="130"/>
      <c r="J100" s="129"/>
      <c r="N100" s="118"/>
    </row>
    <row r="101" spans="1:14" s="121" customFormat="1" x14ac:dyDescent="0.2">
      <c r="A101" s="171"/>
      <c r="B101" s="161"/>
      <c r="C101" s="161"/>
      <c r="D101" s="161"/>
      <c r="E101" s="172"/>
      <c r="F101" s="161"/>
      <c r="G101" s="157" t="s">
        <v>393</v>
      </c>
      <c r="H101" s="173">
        <v>3</v>
      </c>
      <c r="I101" s="130"/>
      <c r="J101" s="129"/>
      <c r="N101" s="118"/>
    </row>
    <row r="102" spans="1:14" s="121" customFormat="1" x14ac:dyDescent="0.2">
      <c r="A102" s="171"/>
      <c r="B102" s="161"/>
      <c r="C102" s="161"/>
      <c r="D102" s="161"/>
      <c r="E102" s="172"/>
      <c r="F102" s="161"/>
      <c r="G102" s="157" t="s">
        <v>394</v>
      </c>
      <c r="H102" s="173">
        <v>3</v>
      </c>
      <c r="I102" s="130"/>
      <c r="J102" s="129"/>
      <c r="N102" s="118"/>
    </row>
    <row r="103" spans="1:14" s="121" customFormat="1" x14ac:dyDescent="0.2">
      <c r="A103" s="171"/>
      <c r="B103" s="161"/>
      <c r="C103" s="168"/>
      <c r="D103" s="168"/>
      <c r="E103" s="172"/>
      <c r="F103" s="161"/>
      <c r="G103" s="174" t="s">
        <v>395</v>
      </c>
      <c r="H103" s="173">
        <v>2</v>
      </c>
      <c r="I103" s="130"/>
      <c r="J103" s="129"/>
      <c r="N103" s="118"/>
    </row>
    <row r="104" spans="1:14" s="121" customFormat="1" x14ac:dyDescent="0.2">
      <c r="A104" s="171"/>
      <c r="B104" s="161"/>
      <c r="C104" s="168"/>
      <c r="D104" s="168"/>
      <c r="E104" s="167"/>
      <c r="F104" s="168"/>
      <c r="G104" s="175" t="s">
        <v>396</v>
      </c>
      <c r="H104" s="173">
        <v>3</v>
      </c>
      <c r="N104" s="118"/>
    </row>
    <row r="105" spans="1:14" s="121" customFormat="1" x14ac:dyDescent="0.2">
      <c r="A105" s="171"/>
      <c r="B105" s="161"/>
      <c r="C105" s="168"/>
      <c r="D105" s="168"/>
      <c r="E105" s="167"/>
      <c r="F105" s="168"/>
      <c r="G105" s="175" t="s">
        <v>397</v>
      </c>
      <c r="H105" s="173">
        <v>3</v>
      </c>
      <c r="N105" s="118"/>
    </row>
    <row r="106" spans="1:14" s="121" customFormat="1" x14ac:dyDescent="0.2">
      <c r="A106" s="168"/>
      <c r="B106" s="168"/>
      <c r="C106" s="168"/>
      <c r="D106" s="168"/>
      <c r="E106" s="167"/>
      <c r="F106" s="168"/>
      <c r="G106" s="174" t="s">
        <v>398</v>
      </c>
      <c r="H106" s="173">
        <v>2</v>
      </c>
      <c r="N106" s="118"/>
    </row>
    <row r="107" spans="1:14" s="121" customFormat="1" x14ac:dyDescent="0.2">
      <c r="A107" s="168"/>
      <c r="B107" s="168"/>
      <c r="C107" s="168"/>
      <c r="D107" s="168"/>
      <c r="E107" s="167"/>
      <c r="F107" s="168"/>
      <c r="G107" s="175" t="s">
        <v>399</v>
      </c>
      <c r="H107" s="173">
        <v>3</v>
      </c>
      <c r="N107" s="118"/>
    </row>
    <row r="108" spans="1:14" s="121" customFormat="1" x14ac:dyDescent="0.2">
      <c r="A108" s="168"/>
      <c r="B108" s="168"/>
      <c r="C108" s="168"/>
      <c r="D108" s="168"/>
      <c r="E108" s="167"/>
      <c r="F108" s="168"/>
      <c r="G108" s="175" t="s">
        <v>400</v>
      </c>
      <c r="H108" s="173">
        <v>3</v>
      </c>
      <c r="N108" s="118"/>
    </row>
    <row r="109" spans="1:14" s="121" customFormat="1" x14ac:dyDescent="0.2">
      <c r="A109" s="168"/>
      <c r="B109" s="168"/>
      <c r="C109" s="168"/>
      <c r="D109" s="168"/>
      <c r="E109" s="167"/>
      <c r="F109" s="168"/>
      <c r="G109" s="175" t="s">
        <v>401</v>
      </c>
      <c r="H109" s="173">
        <v>3</v>
      </c>
      <c r="N109" s="118"/>
    </row>
    <row r="110" spans="1:14" s="121" customFormat="1" x14ac:dyDescent="0.2">
      <c r="A110" s="168"/>
      <c r="B110" s="168"/>
      <c r="C110" s="176"/>
      <c r="D110" s="176"/>
      <c r="E110" s="167"/>
      <c r="F110" s="168"/>
      <c r="G110" s="175" t="s">
        <v>402</v>
      </c>
      <c r="H110" s="173">
        <v>3</v>
      </c>
      <c r="N110" s="118"/>
    </row>
    <row r="111" spans="1:14" x14ac:dyDescent="0.2">
      <c r="A111" s="168"/>
      <c r="B111" s="168"/>
      <c r="C111" s="176"/>
      <c r="D111" s="176"/>
      <c r="E111" s="177"/>
      <c r="F111" s="176"/>
      <c r="G111" s="178" t="s">
        <v>403</v>
      </c>
      <c r="H111" s="179">
        <v>2</v>
      </c>
    </row>
    <row r="112" spans="1:14" ht="13.5" x14ac:dyDescent="0.25">
      <c r="A112" s="121"/>
      <c r="B112" s="121"/>
      <c r="G112" s="133"/>
    </row>
    <row r="113" spans="7:7" ht="13.5" x14ac:dyDescent="0.25">
      <c r="G113" s="133"/>
    </row>
    <row r="114" spans="7:7" ht="13.5" x14ac:dyDescent="0.25">
      <c r="G114" s="133"/>
    </row>
    <row r="115" spans="7:7" ht="13.5" x14ac:dyDescent="0.25">
      <c r="G115" s="133"/>
    </row>
    <row r="116" spans="7:7" ht="13.5" x14ac:dyDescent="0.25">
      <c r="G116" s="133"/>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404</v>
      </c>
      <c r="B1" s="2" t="s">
        <v>405</v>
      </c>
      <c r="C1" s="2" t="s">
        <v>406</v>
      </c>
      <c r="D1" s="2" t="s">
        <v>407</v>
      </c>
      <c r="E1" s="2" t="s">
        <v>408</v>
      </c>
      <c r="F1" s="2" t="s">
        <v>409</v>
      </c>
      <c r="G1" s="2" t="s">
        <v>410</v>
      </c>
      <c r="H1" s="2" t="s">
        <v>411</v>
      </c>
    </row>
    <row r="2" spans="1:8" x14ac:dyDescent="0.2">
      <c r="A2" s="1" t="s">
        <v>412</v>
      </c>
      <c r="B2" s="1" t="s">
        <v>413</v>
      </c>
      <c r="C2" s="1" t="s">
        <v>413</v>
      </c>
      <c r="D2" s="1" t="s">
        <v>414</v>
      </c>
      <c r="E2" s="1" t="s">
        <v>415</v>
      </c>
      <c r="F2" s="1" t="s">
        <v>416</v>
      </c>
      <c r="G2" s="1" t="s">
        <v>4</v>
      </c>
      <c r="H2" s="1" t="s">
        <v>417</v>
      </c>
    </row>
    <row r="3" spans="1:8" x14ac:dyDescent="0.2">
      <c r="A3" s="1" t="s">
        <v>418</v>
      </c>
      <c r="B3" s="1" t="s">
        <v>419</v>
      </c>
      <c r="C3" s="1" t="s">
        <v>419</v>
      </c>
      <c r="D3" s="1" t="s">
        <v>420</v>
      </c>
      <c r="F3" s="1" t="s">
        <v>421</v>
      </c>
      <c r="G3" s="1" t="s">
        <v>6</v>
      </c>
      <c r="H3" s="1" t="s">
        <v>422</v>
      </c>
    </row>
    <row r="4" spans="1:8" x14ac:dyDescent="0.2">
      <c r="A4" s="1" t="s">
        <v>423</v>
      </c>
      <c r="B4" s="1" t="s">
        <v>414</v>
      </c>
      <c r="C4" s="1" t="s">
        <v>424</v>
      </c>
      <c r="G4" s="1" t="s">
        <v>8</v>
      </c>
    </row>
    <row r="5" spans="1:8" x14ac:dyDescent="0.2">
      <c r="B5" s="1" t="s">
        <v>424</v>
      </c>
    </row>
    <row r="6" spans="1:8" x14ac:dyDescent="0.2">
      <c r="B6" s="1" t="s">
        <v>420</v>
      </c>
    </row>
    <row r="7" spans="1:8" x14ac:dyDescent="0.2">
      <c r="B7" s="1" t="s">
        <v>415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597322158CB1CE4C8451C8EAAA8D7ADD" ma:contentTypeVersion="4" ma:contentTypeDescription="Create a new document." ma:contentTypeScope="" ma:versionID="cf10db86f146a1d5756d5d465c579411">
  <xsd:schema xmlns:xsd="http://www.w3.org/2001/XMLSchema" xmlns:xs="http://www.w3.org/2001/XMLSchema" xmlns:p="http://schemas.microsoft.com/office/2006/metadata/properties" xmlns:ns2="5cd79142-4080-4e7d-acb1-a20255ae4a40" xmlns:ns3="5b4e24bb-367d-45dc-b637-097f3fb44482" xmlns:ns4="3e00b82f-ed58-4ec8-84d9-7496e0ab3b7d" targetNamespace="http://schemas.microsoft.com/office/2006/metadata/properties" ma:root="true" ma:fieldsID="1fbd8ae2134aacfa8e31cff7515818fc" ns2:_="" ns3:_="" ns4:_="">
    <xsd:import namespace="5cd79142-4080-4e7d-acb1-a20255ae4a40"/>
    <xsd:import namespace="5b4e24bb-367d-45dc-b637-097f3fb44482"/>
    <xsd:import namespace="3e00b82f-ed58-4ec8-84d9-7496e0ab3b7d"/>
    <xsd:element name="properties">
      <xsd:complexType>
        <xsd:sequence>
          <xsd:element name="documentManagement">
            <xsd:complexType>
              <xsd:all>
                <xsd:element ref="ns2:d632f762b19c46329b06e4a329cb5038" minOccurs="0"/>
                <xsd:element ref="ns3:TaxCatchAll" minOccurs="0"/>
                <xsd:element ref="ns3: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2:i9c25820149e494aaf118553dc6cf47b"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d79142-4080-4e7d-acb1-a20255ae4a40"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7;#EXPLORATION &amp;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mbf6ec96a4d94feeaf76fee4d5d0c80e" ma:index="12" ma:taxonomy="true" ma:internalName="mbf6ec96a4d94feeaf76fee4d5d0c80e" ma:taxonomyFieldName="EIMCountry" ma:displayName="Country" ma:default="8;#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3;#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9;#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10;#Business case identification and evaluation|4d550598-4baa-4bb4-a6a0-f89b8423047e"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6;#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5;#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4;#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i9c25820149e494aaf118553dc6cf47b" ma:index="28" nillable="true" ma:taxonomy="true" ma:internalName="i9c25820149e494aaf118553dc6cf47b" ma:taxonomyFieldName="EIMDecisionGate" ma:displayName="Decision Gate" ma:default="11;#DG1|7636d0b3-2912-4b9b-ac16-326cb0397a70"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abcad17c-3d4d-406c-bd35-62707dc1c5d4}" ma:internalName="TaxCatchAll" ma:showField="CatchAllData" ma:web="5cd79142-4080-4e7d-acb1-a20255ae4a4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bcad17c-3d4d-406c-bd35-62707dc1c5d4}" ma:internalName="TaxCatchAllLabel" ma:readOnly="true" ma:showField="CatchAllDataLabel" ma:web="5cd79142-4080-4e7d-acb1-a20255ae4a4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00b82f-ed58-4ec8-84d9-7496e0ab3b7d" elementFormDefault="qualified">
    <xsd:import namespace="http://schemas.microsoft.com/office/2006/documentManagement/types"/>
    <xsd:import namespace="http://schemas.microsoft.com/office/infopath/2007/PartnerControls"/>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02f74cf1-ae9f-400d-bc52-3bcd3a9e177f" ContentTypeId="0x0101" PreviousValue="false" LastSyncTimeStamp="2017-04-04T06:38:12.213Z"/>
</file>

<file path=customXml/item3.xml><?xml version="1.0" encoding="utf-8"?>
<p:properties xmlns:p="http://schemas.microsoft.com/office/2006/metadata/properties" xmlns:xsi="http://www.w3.org/2001/XMLSchema-instance">
  <documentManagement>
    <TaxCatchAll xmlns="5b4e24bb-367d-45dc-b637-097f3fb44482">
      <Value>11</Value>
      <Value>10</Value>
      <Value>9</Value>
      <Value>8</Value>
      <Value>7</Value>
      <Value>6</Value>
      <Value>5</Value>
      <Value>4</Value>
      <Value>3</Value>
    </TaxCatchAll>
    <g971e9ce8060489b80a056801d36d93d xmlns="5cd79142-4080-4e7d-acb1-a20255ae4a40">
      <Terms xmlns="http://schemas.microsoft.com/office/infopath/2007/PartnerControls">
        <TermInfo xmlns="http://schemas.microsoft.com/office/infopath/2007/PartnerControls">
          <TermName xmlns="http://schemas.microsoft.com/office/infopath/2007/PartnerControls">Business case identification and evaluation</TermName>
          <TermId xmlns="http://schemas.microsoft.com/office/infopath/2007/PartnerControls">4d550598-4baa-4bb4-a6a0-f89b8423047e</TermId>
        </TermInfo>
      </Terms>
    </g971e9ce8060489b80a056801d36d93d>
    <d632f762b19c46329b06e4a329cb5038 xmlns="5cd79142-4080-4e7d-acb1-a20255ae4a40">
      <Terms xmlns="http://schemas.microsoft.com/office/infopath/2007/PartnerControls">
        <TermInfo xmlns="http://schemas.microsoft.com/office/infopath/2007/PartnerControls">
          <TermName xmlns="http://schemas.microsoft.com/office/infopath/2007/PartnerControls">EXPLORATION &amp; PRODUCTION NORWAY (EPN)</TermName>
          <TermId xmlns="http://schemas.microsoft.com/office/infopath/2007/PartnerControls">549f4d9b-e032-4f6f-88fa-913655c22a47</TermId>
        </TermInfo>
      </Terms>
    </d632f762b19c46329b06e4a329cb5038>
    <o6fe11a35735487dac377a215490fa4b xmlns="5cd79142-4080-4e7d-acb1-a20255ae4a40">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d56e2644879487f8da67586944cf0f5 xmlns="5cd79142-4080-4e7d-acb1-a20255ae4a40">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i9c25820149e494aaf118553dc6cf47b xmlns="5cd79142-4080-4e7d-acb1-a20255ae4a40">
      <Terms xmlns="http://schemas.microsoft.com/office/infopath/2007/PartnerControls">
        <TermInfo xmlns="http://schemas.microsoft.com/office/infopath/2007/PartnerControls">
          <TermName xmlns="http://schemas.microsoft.com/office/infopath/2007/PartnerControls">DG1</TermName>
          <TermId xmlns="http://schemas.microsoft.com/office/infopath/2007/PartnerControls">7636d0b3-2912-4b9b-ac16-326cb0397a70</TermId>
        </TermInfo>
      </Terms>
    </i9c25820149e494aaf118553dc6cf47b>
    <mbf6ec96a4d94feeaf76fee4d5d0c80e xmlns="5cd79142-4080-4e7d-acb1-a20255ae4a40">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c71f94430ee24530b6af52dc58e8598c xmlns="5cd79142-4080-4e7d-acb1-a20255ae4a40">
      <Terms xmlns="http://schemas.microsoft.com/office/infopath/2007/PartnerControls"/>
    </c71f94430ee24530b6af52dc58e8598c>
    <m9e92212f5fa42fa9b52bc2f3224e0af xmlns="5cd79142-4080-4e7d-acb1-a20255ae4a40">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5cd79142-4080-4e7d-acb1-a20255ae4a40">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hfb23c77fa4f4618a5f446ac03ac12ab xmlns="5cd79142-4080-4e7d-acb1-a20255ae4a40">
      <Terms xmlns="http://schemas.microsoft.com/office/infopath/2007/PartnerControls">
        <TermInfo xmlns="http://schemas.microsoft.com/office/infopath/2007/PartnerControls">
          <TermName xmlns="http://schemas.microsoft.com/office/infopath/2007/PartnerControls">Exploration (EXPL)</TermName>
          <TermId xmlns="http://schemas.microsoft.com/office/infopath/2007/PartnerControls">bd7d87db-1921-4dc3-a79a-851a9ecceec9</TermId>
        </TermInfo>
      </Terms>
    </hfb23c77fa4f4618a5f446ac03ac12ab>
  </documentManagement>
</p:properties>
</file>

<file path=customXml/item4.xml>��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EE2E38-BF3C-4113-A2B5-18E43D3F8B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d79142-4080-4e7d-acb1-a20255ae4a40"/>
    <ds:schemaRef ds:uri="5b4e24bb-367d-45dc-b637-097f3fb44482"/>
    <ds:schemaRef ds:uri="3e00b82f-ed58-4ec8-84d9-7496e0ab3b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463BA9-7377-440E-8E1B-19CEFED2F81D}">
  <ds:schemaRefs>
    <ds:schemaRef ds:uri="Microsoft.SharePoint.Taxonomy.ContentTypeSync"/>
  </ds:schemaRefs>
</ds:datastoreItem>
</file>

<file path=customXml/itemProps3.xml><?xml version="1.0" encoding="utf-8"?>
<ds:datastoreItem xmlns:ds="http://schemas.openxmlformats.org/officeDocument/2006/customXml" ds:itemID="{272718C6-AD3C-4CDA-9FD3-C261E8817B32}">
  <ds:schemaRefs>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http://purl.org/dc/terms/"/>
    <ds:schemaRef ds:uri="3e00b82f-ed58-4ec8-84d9-7496e0ab3b7d"/>
    <ds:schemaRef ds:uri="5b4e24bb-367d-45dc-b637-097f3fb44482"/>
    <ds:schemaRef ds:uri="http://schemas.microsoft.com/office/infopath/2007/PartnerControls"/>
    <ds:schemaRef ds:uri="http://schemas.openxmlformats.org/package/2006/metadata/core-properties"/>
    <ds:schemaRef ds:uri="5cd79142-4080-4e7d-acb1-a20255ae4a40"/>
  </ds:schemaRefs>
</ds:datastoreItem>
</file>

<file path=customXml/itemProps4.xml><?xml version="1.0" encoding="utf-8"?>
<ds:datastoreItem xmlns:ds="http://schemas.openxmlformats.org/officeDocument/2006/customXml" ds:itemID="{7ED1B2F8-C4A1-445C-9403-92CC6E6F5BD8}">
  <ds:schemaRefs>
    <ds:schemaRef ds:uri="http://schemas.microsoft.com/DataMashup"/>
  </ds:schemaRefs>
</ds:datastoreItem>
</file>

<file path=customXml/itemProps5.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8c0fd9d9-30b4-46b7-8b7b-c1b67ed693a5}" enabled="1" method="Standard" siteId="{3aa4a235-b6e2-48d5-9195-7fcf05b459b0}" removed="0"/>
  <clbl:label id="{ab597090-707f-43d4-9be8-50fc17c027f6}" enabled="0" method="" siteId="{ab597090-707f-43d4-9be8-50fc17c02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132</vt:i4>
      </vt:variant>
    </vt:vector>
  </HeadingPairs>
  <TitlesOfParts>
    <vt:vector size="138" baseType="lpstr">
      <vt:lpstr>Guidelines &amp; Definitions</vt:lpstr>
      <vt:lpstr>Discovery&amp;Prospect data-case 1</vt:lpstr>
      <vt:lpstr>Discovery&amp;Prospect data-case 2</vt:lpstr>
      <vt:lpstr>Discovery&amp;Prospect data-case 3</vt:lpstr>
      <vt:lpstr>Stratigraphy &amp; Struct. elements</vt:lpstr>
      <vt:lpstr>LegalValues</vt:lpstr>
      <vt:lpstr>'Discovery&amp;Prospect data-case 2'!Assessment_year</vt:lpstr>
      <vt:lpstr>'Discovery&amp;Prospect data-case 3'!Assessment_year</vt:lpstr>
      <vt:lpstr>Assessment_year</vt:lpstr>
      <vt:lpstr>'Discovery&amp;Prospect data-case 2'!Block</vt:lpstr>
      <vt:lpstr>'Discovery&amp;Prospect data-case 3'!Block</vt:lpstr>
      <vt:lpstr>Block</vt:lpstr>
      <vt:lpstr>Case</vt:lpstr>
      <vt:lpstr>CaseNo</vt:lpstr>
      <vt:lpstr>CaseNo1</vt:lpstr>
      <vt:lpstr>CaseNo2</vt:lpstr>
      <vt:lpstr>CaseNo3</vt:lpstr>
      <vt:lpstr>'Discovery&amp;Prospect data-case 2'!Charge__P3____0.00_1.00</vt:lpstr>
      <vt:lpstr>'Discovery&amp;Prospect data-case 3'!Charge__P3____0.00_1.00</vt:lpstr>
      <vt:lpstr>Charge__P3____0.00_1.00</vt:lpstr>
      <vt:lpstr>'Discovery&amp;Prospect data-case 2'!Dato</vt:lpstr>
      <vt:lpstr>'Discovery&amp;Prospect data-case 3'!Dato</vt:lpstr>
      <vt:lpstr>Dato</vt:lpstr>
      <vt:lpstr>'Discovery&amp;Prospect data-case 2'!Depth_to_top_of_prospect_Base</vt:lpstr>
      <vt:lpstr>'Discovery&amp;Prospect data-case 3'!Depth_to_top_of_prospect_Base</vt:lpstr>
      <vt:lpstr>Depth_to_top_of_prospect_Base</vt:lpstr>
      <vt:lpstr>'Discovery&amp;Prospect data-case 2'!Depth_to_top_of_prospect_P10</vt:lpstr>
      <vt:lpstr>'Discovery&amp;Prospect data-case 3'!Depth_to_top_of_prospect_P10</vt:lpstr>
      <vt:lpstr>Depth_to_top_of_prospect_P10</vt:lpstr>
      <vt:lpstr>'Discovery&amp;Prospect data-case 2'!Depth_to_top_of_prospect_P90</vt:lpstr>
      <vt:lpstr>'Discovery&amp;Prospect data-case 3'!Depth_to_top_of_prospect_P90</vt:lpstr>
      <vt:lpstr>Depth_to_top_of_prospect_P90</vt:lpstr>
      <vt:lpstr>'Discovery&amp;Prospect data-case 2'!Discovery_Prosp_Lead</vt:lpstr>
      <vt:lpstr>'Discovery&amp;Prospect data-case 3'!Discovery_Prosp_Lead</vt:lpstr>
      <vt:lpstr>Discovery_Prosp_Lead</vt:lpstr>
      <vt:lpstr>DiscoveryProspectLead</vt:lpstr>
      <vt:lpstr>'Discovery&amp;Prospect data-case 2'!Gas_case__0.00_1.00</vt:lpstr>
      <vt:lpstr>'Discovery&amp;Prospect data-case 3'!Gas_case__0.00_1.00</vt:lpstr>
      <vt:lpstr>Gas_case__0.00_1.00</vt:lpstr>
      <vt:lpstr>'Discovery&amp;Prospect data-case 2'!Innrapp._av_geolog_init</vt:lpstr>
      <vt:lpstr>'Discovery&amp;Prospect data-case 3'!Innrapp._av_geolog_init</vt:lpstr>
      <vt:lpstr>Innrapp._av_geolog_init</vt:lpstr>
      <vt:lpstr>'Discovery&amp;Prospect data-case 2'!Kart_dato</vt:lpstr>
      <vt:lpstr>'Discovery&amp;Prospect data-case 3'!Kart_dato</vt:lpstr>
      <vt:lpstr>Kart_dato</vt:lpstr>
      <vt:lpstr>'Discovery&amp;Prospect data-case 2'!Kart_nr</vt:lpstr>
      <vt:lpstr>'Discovery&amp;Prospect data-case 3'!Kart_nr</vt:lpstr>
      <vt:lpstr>Kart_nr</vt:lpstr>
      <vt:lpstr>'Discovery&amp;Prospect data-case 2'!Kart_oppdatert</vt:lpstr>
      <vt:lpstr>'Discovery&amp;Prospect data-case 3'!Kart_oppdatert</vt:lpstr>
      <vt:lpstr>Kart_oppdatert</vt:lpstr>
      <vt:lpstr>'Discovery&amp;Prospect data-case 2'!Oil___Gas_case__0.00_1.00</vt:lpstr>
      <vt:lpstr>'Discovery&amp;Prospect data-case 3'!Oil___Gas_case__0.00_1.00</vt:lpstr>
      <vt:lpstr>Oil___Gas_case__0.00_1.00</vt:lpstr>
      <vt:lpstr>'Discovery&amp;Prospect data-case 2'!Oil_case__0.00_1.00</vt:lpstr>
      <vt:lpstr>'Discovery&amp;Prospect data-case 3'!Oil_case__0.00_1.00</vt:lpstr>
      <vt:lpstr>Oil_case__0.00_1.00</vt:lpstr>
      <vt:lpstr>'Discovery&amp;Prospect data-case 2'!Play_name</vt:lpstr>
      <vt:lpstr>'Discovery&amp;Prospect data-case 3'!Play_name</vt:lpstr>
      <vt:lpstr>Play_name</vt:lpstr>
      <vt:lpstr>'Discovery&amp;Prospect data-case 2'!Prosp_ID__or_New</vt:lpstr>
      <vt:lpstr>'Discovery&amp;Prospect data-case 3'!Prosp_ID__or_New</vt:lpstr>
      <vt:lpstr>Prosp_ID__or_New</vt:lpstr>
      <vt:lpstr>'Discovery&amp;Prospect data-case 2'!Prospect_name</vt:lpstr>
      <vt:lpstr>'Discovery&amp;Prospect data-case 3'!Prospect_name</vt:lpstr>
      <vt:lpstr>Prospect_name</vt:lpstr>
      <vt:lpstr>'Discovery&amp;Prospect data-case 2'!Reference_document</vt:lpstr>
      <vt:lpstr>'Discovery&amp;Prospect data-case 3'!Reference_document</vt:lpstr>
      <vt:lpstr>Reference_document</vt:lpstr>
      <vt:lpstr>'Discovery&amp;Prospect data-case 2'!Registrert___init</vt:lpstr>
      <vt:lpstr>'Discovery&amp;Prospect data-case 3'!Registrert___init</vt:lpstr>
      <vt:lpstr>Registrert___init</vt:lpstr>
      <vt:lpstr>'Discovery&amp;Prospect data-case 2'!Registrert_Dato</vt:lpstr>
      <vt:lpstr>'Discovery&amp;Prospect data-case 3'!Registrert_Dato</vt:lpstr>
      <vt:lpstr>Registrert_Dato</vt:lpstr>
      <vt:lpstr>'Discovery&amp;Prospect data-case 2'!Reported_by_company</vt:lpstr>
      <vt:lpstr>'Discovery&amp;Prospect data-case 3'!Reported_by_company</vt:lpstr>
      <vt:lpstr>Reported_by_company</vt:lpstr>
      <vt:lpstr>'Discovery&amp;Prospect data-case 2'!Reservoir__P1___0.00_1.00</vt:lpstr>
      <vt:lpstr>'Discovery&amp;Prospect data-case 3'!Reservoir__P1___0.00_1.00</vt:lpstr>
      <vt:lpstr>Reservoir__P1___0.00_1.00</vt:lpstr>
      <vt:lpstr>'Discovery&amp;Prospect data-case 2'!Reservoir_Chrono__from</vt:lpstr>
      <vt:lpstr>'Discovery&amp;Prospect data-case 3'!Reservoir_Chrono__from</vt:lpstr>
      <vt:lpstr>Reservoir_Chrono__from</vt:lpstr>
      <vt:lpstr>'Discovery&amp;Prospect data-case 2'!Reservoir_Chrono__to</vt:lpstr>
      <vt:lpstr>'Discovery&amp;Prospect data-case 3'!Reservoir_Chrono__to</vt:lpstr>
      <vt:lpstr>Reservoir_Chrono__to</vt:lpstr>
      <vt:lpstr>'Discovery&amp;Prospect data-case 2'!Reservoir_litho__from</vt:lpstr>
      <vt:lpstr>'Discovery&amp;Prospect data-case 3'!Reservoir_litho__from</vt:lpstr>
      <vt:lpstr>Reservoir_litho__from</vt:lpstr>
      <vt:lpstr>'Discovery&amp;Prospect data-case 2'!Reservoir_litho__to</vt:lpstr>
      <vt:lpstr>'Discovery&amp;Prospect data-case 3'!Reservoir_litho__to</vt:lpstr>
      <vt:lpstr>Reservoir_litho__to</vt:lpstr>
      <vt:lpstr>'Discovery&amp;Prospect data-case 2'!Retention__P4___0.00_1.00</vt:lpstr>
      <vt:lpstr>'Discovery&amp;Prospect data-case 3'!Retention__P4___0.00_1.00</vt:lpstr>
      <vt:lpstr>Retention__P4___0.00_1.00</vt:lpstr>
      <vt:lpstr>'Discovery&amp;Prospect data-case 2'!Seal__Chrono</vt:lpstr>
      <vt:lpstr>'Discovery&amp;Prospect data-case 3'!Seal__Chrono</vt:lpstr>
      <vt:lpstr>Seal__Chrono</vt:lpstr>
      <vt:lpstr>'Discovery&amp;Prospect data-case 2'!Seal__Litho</vt:lpstr>
      <vt:lpstr>'Discovery&amp;Prospect data-case 3'!Seal__Litho</vt:lpstr>
      <vt:lpstr>Seal__Litho</vt:lpstr>
      <vt:lpstr>'Discovery&amp;Prospect data-case 2'!Seismic_database__2D_3D</vt:lpstr>
      <vt:lpstr>'Discovery&amp;Prospect data-case 3'!Seismic_database__2D_3D</vt:lpstr>
      <vt:lpstr>Seismic_database__2D_3D</vt:lpstr>
      <vt:lpstr>SeismicData</vt:lpstr>
      <vt:lpstr>'Discovery&amp;Prospect data-case 2'!Source_Rock__chrono_primary</vt:lpstr>
      <vt:lpstr>'Discovery&amp;Prospect data-case 3'!Source_Rock__chrono_primary</vt:lpstr>
      <vt:lpstr>Source_Rock__chrono_primary</vt:lpstr>
      <vt:lpstr>'Discovery&amp;Prospect data-case 2'!Source_Rock__chrono_secondary</vt:lpstr>
      <vt:lpstr>'Discovery&amp;Prospect data-case 3'!Source_Rock__chrono_secondary</vt:lpstr>
      <vt:lpstr>Source_Rock__chrono_secondary</vt:lpstr>
      <vt:lpstr>'Discovery&amp;Prospect data-case 2'!Source_Rock__litho_primary</vt:lpstr>
      <vt:lpstr>'Discovery&amp;Prospect data-case 3'!Source_Rock__litho_primary</vt:lpstr>
      <vt:lpstr>Source_Rock__litho_primary</vt:lpstr>
      <vt:lpstr>'Discovery&amp;Prospect data-case 2'!Source_Rock__litho_secondary</vt:lpstr>
      <vt:lpstr>'Discovery&amp;Prospect data-case 3'!Source_Rock__litho_secondary</vt:lpstr>
      <vt:lpstr>Source_Rock__litho_secondary</vt:lpstr>
      <vt:lpstr>'Discovery&amp;Prospect data-case 2'!Structural_element</vt:lpstr>
      <vt:lpstr>'Discovery&amp;Prospect data-case 3'!Structural_element</vt:lpstr>
      <vt:lpstr>Structural_element</vt:lpstr>
      <vt:lpstr>'Discovery&amp;Prospect data-case 2'!Technical__oil___gas___oil___gas_case_____0.00_1.00</vt:lpstr>
      <vt:lpstr>'Discovery&amp;Prospect data-case 3'!Technical__oil___gas___oil___gas_case_____0.00_1.00</vt:lpstr>
      <vt:lpstr>Technical__oil___gas___oil___gas_case_____0.00_1.00</vt:lpstr>
      <vt:lpstr>'Discovery&amp;Prospect data-case 2'!Trap__P2____0.00_1.00</vt:lpstr>
      <vt:lpstr>'Discovery&amp;Prospect data-case 3'!Trap__P2____0.00_1.00</vt:lpstr>
      <vt:lpstr>Trap__P2____0.00_1.00</vt:lpstr>
      <vt:lpstr>'Discovery&amp;Prospect data-case 2'!Type_of_trap</vt:lpstr>
      <vt:lpstr>'Discovery&amp;Prospect data-case 3'!Type_of_trap</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'Discovery&amp;Prospect data-case 2'!Water_depth__m_MSL____0</vt:lpstr>
      <vt:lpstr>'Discovery&amp;Prospect data-case 3'!Water_depth__m_MSL____0</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2026-08-05T06:13:16Z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0x01010021A623C39873404E8BA89587BD4428B40100597322158CB1CE4C8451C8EAAA8D7ADD</vt:lpwstr>
  </property>
  <property fmtid="{D5CDD505-2E9C-101B-9397-08002B2CF9AE}" pid="3" name="MediaServiceImageTags">
    <vt:lpwstr/>
  </property>
</Properties>
</file>